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6975"/>
  </bookViews>
  <sheets>
    <sheet name="front" sheetId="13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data" sheetId="12" r:id="rId12"/>
  </sheets>
  <definedNames>
    <definedName name="_xlnm._FilterDatabase" localSheetId="11" hidden="1">data!$A$4:$A$203</definedName>
    <definedName name="_xlnm.Extract" localSheetId="11">data!$B$4</definedName>
  </definedNames>
  <calcPr calcId="145621"/>
</workbook>
</file>

<file path=xl/calcChain.xml><?xml version="1.0" encoding="utf-8"?>
<calcChain xmlns="http://schemas.openxmlformats.org/spreadsheetml/2006/main">
  <c r="G41" i="11" l="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U8" i="12" s="1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S7" i="12" s="1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41" i="6"/>
  <c r="G42" i="6"/>
  <c r="G43" i="6"/>
  <c r="G44" i="6"/>
  <c r="R87" i="12" s="1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R100" i="12" s="1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R28" i="12" s="1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41" i="5"/>
  <c r="G42" i="5"/>
  <c r="Q6" i="12" s="1"/>
  <c r="G43" i="5"/>
  <c r="G44" i="5"/>
  <c r="G45" i="5"/>
  <c r="Q14" i="12" s="1"/>
  <c r="G46" i="5"/>
  <c r="G47" i="5"/>
  <c r="Q5" i="12" s="1"/>
  <c r="G48" i="5"/>
  <c r="G49" i="5"/>
  <c r="Q10" i="12" s="1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41" i="4"/>
  <c r="G42" i="4"/>
  <c r="G43" i="4"/>
  <c r="P6" i="12" s="1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P33" i="12" s="1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P24" i="12" s="1"/>
  <c r="G72" i="4"/>
  <c r="G73" i="4"/>
  <c r="G74" i="4"/>
  <c r="G75" i="4"/>
  <c r="G76" i="4"/>
  <c r="G77" i="4"/>
  <c r="G78" i="4"/>
  <c r="G79" i="4"/>
  <c r="P37" i="12" s="1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O7" i="12" s="1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I2" i="10"/>
  <c r="V96" i="12" s="1"/>
  <c r="I3" i="10"/>
  <c r="V41" i="12" s="1"/>
  <c r="I4" i="10"/>
  <c r="I5" i="10"/>
  <c r="V97" i="12" s="1"/>
  <c r="I6" i="10"/>
  <c r="V13" i="12" s="1"/>
  <c r="I7" i="10"/>
  <c r="V27" i="12" s="1"/>
  <c r="I8" i="10"/>
  <c r="V49" i="12" s="1"/>
  <c r="I9" i="10"/>
  <c r="I10" i="10"/>
  <c r="V35" i="12" s="1"/>
  <c r="I11" i="10"/>
  <c r="V33" i="12" s="1"/>
  <c r="I12" i="10"/>
  <c r="V8" i="12" s="1"/>
  <c r="I13" i="10"/>
  <c r="V99" i="12" s="1"/>
  <c r="I14" i="10"/>
  <c r="V20" i="12" s="1"/>
  <c r="I15" i="10"/>
  <c r="V54" i="12" s="1"/>
  <c r="I16" i="10"/>
  <c r="V69" i="12" s="1"/>
  <c r="I17" i="10"/>
  <c r="V51" i="12" s="1"/>
  <c r="I18" i="10"/>
  <c r="V37" i="12" s="1"/>
  <c r="I19" i="10"/>
  <c r="I20" i="10"/>
  <c r="V65" i="12" s="1"/>
  <c r="I21" i="10"/>
  <c r="V48" i="12" s="1"/>
  <c r="I22" i="10"/>
  <c r="V62" i="12" s="1"/>
  <c r="I23" i="10"/>
  <c r="I24" i="10"/>
  <c r="V64" i="12" s="1"/>
  <c r="I25" i="10"/>
  <c r="I26" i="10"/>
  <c r="I27" i="10"/>
  <c r="I28" i="10"/>
  <c r="I29" i="10"/>
  <c r="V31" i="12" s="1"/>
  <c r="I30" i="10"/>
  <c r="I31" i="10"/>
  <c r="V53" i="12" s="1"/>
  <c r="I32" i="10"/>
  <c r="V74" i="12" s="1"/>
  <c r="I33" i="10"/>
  <c r="I34" i="10"/>
  <c r="I35" i="10"/>
  <c r="V29" i="12" s="1"/>
  <c r="I36" i="10"/>
  <c r="I37" i="10"/>
  <c r="I38" i="10"/>
  <c r="V10" i="12" s="1"/>
  <c r="I39" i="10"/>
  <c r="V42" i="12" s="1"/>
  <c r="I40" i="10"/>
  <c r="I1" i="10"/>
  <c r="V25" i="12" s="1"/>
  <c r="G40" i="11"/>
  <c r="G39" i="11"/>
  <c r="G38" i="11"/>
  <c r="W94" i="12" s="1"/>
  <c r="G37" i="11"/>
  <c r="G36" i="11"/>
  <c r="G35" i="11"/>
  <c r="G34" i="11"/>
  <c r="G33" i="11"/>
  <c r="G32" i="11"/>
  <c r="W60" i="12" s="1"/>
  <c r="G31" i="11"/>
  <c r="G30" i="11"/>
  <c r="G29" i="11"/>
  <c r="G28" i="11"/>
  <c r="G27" i="11"/>
  <c r="W99" i="12" s="1"/>
  <c r="G26" i="11"/>
  <c r="G25" i="11"/>
  <c r="G24" i="11"/>
  <c r="W56" i="12" s="1"/>
  <c r="G23" i="11"/>
  <c r="G22" i="11"/>
  <c r="W9" i="12" s="1"/>
  <c r="G21" i="11"/>
  <c r="G20" i="11"/>
  <c r="W85" i="12" s="1"/>
  <c r="G19" i="11"/>
  <c r="W40" i="12" s="1"/>
  <c r="G18" i="11"/>
  <c r="W100" i="12" s="1"/>
  <c r="G17" i="11"/>
  <c r="G16" i="11"/>
  <c r="W15" i="12" s="1"/>
  <c r="G15" i="11"/>
  <c r="W71" i="12" s="1"/>
  <c r="G14" i="11"/>
  <c r="W42" i="12" s="1"/>
  <c r="G13" i="11"/>
  <c r="W70" i="12" s="1"/>
  <c r="G12" i="11"/>
  <c r="W46" i="12" s="1"/>
  <c r="G11" i="11"/>
  <c r="W30" i="12" s="1"/>
  <c r="G10" i="11"/>
  <c r="W64" i="12" s="1"/>
  <c r="G9" i="11"/>
  <c r="W41" i="12" s="1"/>
  <c r="G8" i="11"/>
  <c r="W96" i="12" s="1"/>
  <c r="G7" i="11"/>
  <c r="W10" i="12" s="1"/>
  <c r="G6" i="11"/>
  <c r="W5" i="12" s="1"/>
  <c r="G5" i="11"/>
  <c r="W48" i="12" s="1"/>
  <c r="G4" i="11"/>
  <c r="W33" i="12" s="1"/>
  <c r="G3" i="11"/>
  <c r="G2" i="11"/>
  <c r="W25" i="12" s="1"/>
  <c r="G1" i="11"/>
  <c r="W39" i="12" s="1"/>
  <c r="G40" i="9"/>
  <c r="G39" i="9"/>
  <c r="G38" i="9"/>
  <c r="G37" i="9"/>
  <c r="G36" i="9"/>
  <c r="U87" i="12" s="1"/>
  <c r="G35" i="9"/>
  <c r="U28" i="12" s="1"/>
  <c r="G34" i="9"/>
  <c r="G33" i="9"/>
  <c r="G32" i="9"/>
  <c r="G31" i="9"/>
  <c r="G30" i="9"/>
  <c r="U61" i="12" s="1"/>
  <c r="G29" i="9"/>
  <c r="G28" i="9"/>
  <c r="U88" i="12" s="1"/>
  <c r="G27" i="9"/>
  <c r="G26" i="9"/>
  <c r="G25" i="9"/>
  <c r="G24" i="9"/>
  <c r="U15" i="12" s="1"/>
  <c r="G23" i="9"/>
  <c r="G22" i="9"/>
  <c r="G21" i="9"/>
  <c r="U64" i="12" s="1"/>
  <c r="G20" i="9"/>
  <c r="U58" i="12" s="1"/>
  <c r="G19" i="9"/>
  <c r="G18" i="9"/>
  <c r="U12" i="12" s="1"/>
  <c r="G17" i="9"/>
  <c r="U74" i="12" s="1"/>
  <c r="G16" i="9"/>
  <c r="U45" i="12" s="1"/>
  <c r="G15" i="9"/>
  <c r="G14" i="9"/>
  <c r="U44" i="12" s="1"/>
  <c r="G13" i="9"/>
  <c r="U30" i="12" s="1"/>
  <c r="G12" i="9"/>
  <c r="U7" i="12" s="1"/>
  <c r="G11" i="9"/>
  <c r="U105" i="12" s="1"/>
  <c r="G10" i="9"/>
  <c r="U66" i="12" s="1"/>
  <c r="G9" i="9"/>
  <c r="U56" i="12" s="1"/>
  <c r="G8" i="9"/>
  <c r="U94" i="12" s="1"/>
  <c r="G7" i="9"/>
  <c r="U36" i="12" s="1"/>
  <c r="G6" i="9"/>
  <c r="U41" i="12" s="1"/>
  <c r="G5" i="9"/>
  <c r="U39" i="12" s="1"/>
  <c r="G4" i="9"/>
  <c r="U49" i="12" s="1"/>
  <c r="G3" i="9"/>
  <c r="U96" i="12" s="1"/>
  <c r="G2" i="9"/>
  <c r="U27" i="12" s="1"/>
  <c r="G1" i="9"/>
  <c r="U97" i="12" s="1"/>
  <c r="G40" i="8"/>
  <c r="G39" i="8"/>
  <c r="G38" i="8"/>
  <c r="G37" i="8"/>
  <c r="T45" i="12" s="1"/>
  <c r="G36" i="8"/>
  <c r="G35" i="8"/>
  <c r="G34" i="8"/>
  <c r="G33" i="8"/>
  <c r="G32" i="8"/>
  <c r="T63" i="12" s="1"/>
  <c r="G31" i="8"/>
  <c r="T9" i="12" s="1"/>
  <c r="G30" i="8"/>
  <c r="G29" i="8"/>
  <c r="T99" i="12" s="1"/>
  <c r="G28" i="8"/>
  <c r="T89" i="12" s="1"/>
  <c r="G27" i="8"/>
  <c r="G26" i="8"/>
  <c r="T78" i="12" s="1"/>
  <c r="G25" i="8"/>
  <c r="T14" i="12" s="1"/>
  <c r="G24" i="8"/>
  <c r="T105" i="12" s="1"/>
  <c r="G23" i="8"/>
  <c r="T81" i="12" s="1"/>
  <c r="G22" i="8"/>
  <c r="G21" i="8"/>
  <c r="G20" i="8"/>
  <c r="T66" i="12" s="1"/>
  <c r="G19" i="8"/>
  <c r="T90" i="12" s="1"/>
  <c r="G18" i="8"/>
  <c r="T93" i="12" s="1"/>
  <c r="G17" i="8"/>
  <c r="T10" i="12" s="1"/>
  <c r="G16" i="8"/>
  <c r="T61" i="12" s="1"/>
  <c r="G15" i="8"/>
  <c r="G14" i="8"/>
  <c r="T104" i="12" s="1"/>
  <c r="G13" i="8"/>
  <c r="G12" i="8"/>
  <c r="G11" i="8"/>
  <c r="T30" i="12" s="1"/>
  <c r="G10" i="8"/>
  <c r="G9" i="8"/>
  <c r="T31" i="12" s="1"/>
  <c r="G8" i="8"/>
  <c r="G7" i="8"/>
  <c r="T91" i="12" s="1"/>
  <c r="G6" i="8"/>
  <c r="G5" i="8"/>
  <c r="T92" i="12" s="1"/>
  <c r="G4" i="8"/>
  <c r="T62" i="12" s="1"/>
  <c r="G3" i="8"/>
  <c r="T5" i="12" s="1"/>
  <c r="G2" i="8"/>
  <c r="T25" i="12" s="1"/>
  <c r="G1" i="8"/>
  <c r="T97" i="12" s="1"/>
  <c r="G40" i="7"/>
  <c r="S58" i="12" s="1"/>
  <c r="G39" i="7"/>
  <c r="G38" i="7"/>
  <c r="S90" i="12" s="1"/>
  <c r="G37" i="7"/>
  <c r="G36" i="7"/>
  <c r="G35" i="7"/>
  <c r="S27" i="12" s="1"/>
  <c r="G34" i="7"/>
  <c r="G33" i="7"/>
  <c r="G32" i="7"/>
  <c r="G31" i="7"/>
  <c r="G30" i="7"/>
  <c r="G29" i="7"/>
  <c r="G28" i="7"/>
  <c r="G27" i="7"/>
  <c r="G26" i="7"/>
  <c r="G25" i="7"/>
  <c r="S30" i="12" s="1"/>
  <c r="G24" i="7"/>
  <c r="S63" i="12" s="1"/>
  <c r="G23" i="7"/>
  <c r="S77" i="12" s="1"/>
  <c r="G22" i="7"/>
  <c r="G21" i="7"/>
  <c r="G20" i="7"/>
  <c r="S60" i="12" s="1"/>
  <c r="G19" i="7"/>
  <c r="S25" i="12" s="1"/>
  <c r="G18" i="7"/>
  <c r="S91" i="12" s="1"/>
  <c r="G17" i="7"/>
  <c r="S103" i="12" s="1"/>
  <c r="G16" i="7"/>
  <c r="S88" i="12" s="1"/>
  <c r="G15" i="7"/>
  <c r="S78" i="12" s="1"/>
  <c r="G14" i="7"/>
  <c r="S66" i="12" s="1"/>
  <c r="G13" i="7"/>
  <c r="S49" i="12" s="1"/>
  <c r="G12" i="7"/>
  <c r="S19" i="12" s="1"/>
  <c r="G11" i="7"/>
  <c r="S47" i="12" s="1"/>
  <c r="G10" i="7"/>
  <c r="S26" i="12" s="1"/>
  <c r="G9" i="7"/>
  <c r="S44" i="12" s="1"/>
  <c r="G8" i="7"/>
  <c r="S22" i="12" s="1"/>
  <c r="G7" i="7"/>
  <c r="S81" i="12" s="1"/>
  <c r="G6" i="7"/>
  <c r="S97" i="12" s="1"/>
  <c r="G5" i="7"/>
  <c r="S80" i="12" s="1"/>
  <c r="G4" i="7"/>
  <c r="S13" i="12" s="1"/>
  <c r="G3" i="7"/>
  <c r="S89" i="12" s="1"/>
  <c r="G2" i="7"/>
  <c r="S41" i="12" s="1"/>
  <c r="G1" i="7"/>
  <c r="S92" i="12" s="1"/>
  <c r="G40" i="6"/>
  <c r="R29" i="12" s="1"/>
  <c r="G39" i="6"/>
  <c r="G38" i="6"/>
  <c r="G37" i="6"/>
  <c r="G36" i="6"/>
  <c r="G35" i="6"/>
  <c r="R43" i="12" s="1"/>
  <c r="G34" i="6"/>
  <c r="G33" i="6"/>
  <c r="R37" i="12" s="1"/>
  <c r="G32" i="6"/>
  <c r="R72" i="12" s="1"/>
  <c r="G31" i="6"/>
  <c r="G30" i="6"/>
  <c r="G29" i="6"/>
  <c r="G28" i="6"/>
  <c r="G27" i="6"/>
  <c r="G26" i="6"/>
  <c r="R45" i="12" s="1"/>
  <c r="G25" i="6"/>
  <c r="G24" i="6"/>
  <c r="R81" i="12" s="1"/>
  <c r="G23" i="6"/>
  <c r="G22" i="6"/>
  <c r="R60" i="12" s="1"/>
  <c r="G21" i="6"/>
  <c r="G20" i="6"/>
  <c r="R59" i="12" s="1"/>
  <c r="G19" i="6"/>
  <c r="R47" i="12" s="1"/>
  <c r="G18" i="6"/>
  <c r="R63" i="12" s="1"/>
  <c r="G17" i="6"/>
  <c r="R9" i="12" s="1"/>
  <c r="G16" i="6"/>
  <c r="G15" i="6"/>
  <c r="R27" i="12" s="1"/>
  <c r="G14" i="6"/>
  <c r="G13" i="6"/>
  <c r="R90" i="12" s="1"/>
  <c r="G12" i="6"/>
  <c r="R23" i="12" s="1"/>
  <c r="G11" i="6"/>
  <c r="R75" i="12" s="1"/>
  <c r="G10" i="6"/>
  <c r="R88" i="12" s="1"/>
  <c r="G9" i="6"/>
  <c r="R14" i="12" s="1"/>
  <c r="G8" i="6"/>
  <c r="R11" i="12" s="1"/>
  <c r="G7" i="6"/>
  <c r="R30" i="12" s="1"/>
  <c r="G6" i="6"/>
  <c r="G5" i="6"/>
  <c r="R10" i="12" s="1"/>
  <c r="G4" i="6"/>
  <c r="R41" i="12" s="1"/>
  <c r="G3" i="6"/>
  <c r="R5" i="12" s="1"/>
  <c r="G2" i="6"/>
  <c r="G1" i="6"/>
  <c r="R25" i="12" s="1"/>
  <c r="G40" i="5"/>
  <c r="G39" i="5"/>
  <c r="Q87" i="12" s="1"/>
  <c r="G38" i="5"/>
  <c r="G37" i="5"/>
  <c r="G36" i="5"/>
  <c r="Q32" i="12" s="1"/>
  <c r="G35" i="5"/>
  <c r="G34" i="5"/>
  <c r="Q104" i="12" s="1"/>
  <c r="G33" i="5"/>
  <c r="Q49" i="12" s="1"/>
  <c r="G32" i="5"/>
  <c r="G31" i="5"/>
  <c r="G30" i="5"/>
  <c r="Q22" i="12" s="1"/>
  <c r="G29" i="5"/>
  <c r="Q80" i="12" s="1"/>
  <c r="G28" i="5"/>
  <c r="Q90" i="12" s="1"/>
  <c r="G27" i="5"/>
  <c r="G26" i="5"/>
  <c r="G25" i="5"/>
  <c r="Q36" i="12" s="1"/>
  <c r="G24" i="5"/>
  <c r="G23" i="5"/>
  <c r="G22" i="5"/>
  <c r="G21" i="5"/>
  <c r="G20" i="5"/>
  <c r="Q37" i="12" s="1"/>
  <c r="G19" i="5"/>
  <c r="Q76" i="12" s="1"/>
  <c r="G18" i="5"/>
  <c r="Q92" i="12" s="1"/>
  <c r="G17" i="5"/>
  <c r="Q29" i="12" s="1"/>
  <c r="G16" i="5"/>
  <c r="Q89" i="12" s="1"/>
  <c r="G15" i="5"/>
  <c r="Q43" i="12" s="1"/>
  <c r="G14" i="5"/>
  <c r="Q72" i="12" s="1"/>
  <c r="G13" i="5"/>
  <c r="Q24" i="12" s="1"/>
  <c r="G12" i="5"/>
  <c r="Q103" i="12" s="1"/>
  <c r="G11" i="5"/>
  <c r="Q30" i="12" s="1"/>
  <c r="G10" i="5"/>
  <c r="Q8" i="12" s="1"/>
  <c r="G9" i="5"/>
  <c r="Q96" i="12" s="1"/>
  <c r="G8" i="5"/>
  <c r="Q25" i="12" s="1"/>
  <c r="G7" i="5"/>
  <c r="Q28" i="12" s="1"/>
  <c r="G6" i="5"/>
  <c r="Q50" i="12" s="1"/>
  <c r="G5" i="5"/>
  <c r="Q47" i="12" s="1"/>
  <c r="G4" i="5"/>
  <c r="Q55" i="12" s="1"/>
  <c r="G3" i="5"/>
  <c r="Q41" i="12" s="1"/>
  <c r="G2" i="5"/>
  <c r="Q31" i="12" s="1"/>
  <c r="G1" i="5"/>
  <c r="Q97" i="12" s="1"/>
  <c r="G40" i="4"/>
  <c r="G39" i="4"/>
  <c r="G38" i="4"/>
  <c r="P32" i="12" s="1"/>
  <c r="G37" i="4"/>
  <c r="G36" i="4"/>
  <c r="G35" i="4"/>
  <c r="P10" i="12" s="1"/>
  <c r="G34" i="4"/>
  <c r="G33" i="4"/>
  <c r="G32" i="4"/>
  <c r="G31" i="4"/>
  <c r="G30" i="4"/>
  <c r="G29" i="4"/>
  <c r="P43" i="12" s="1"/>
  <c r="G28" i="4"/>
  <c r="G27" i="4"/>
  <c r="G26" i="4"/>
  <c r="P82" i="12" s="1"/>
  <c r="G25" i="4"/>
  <c r="P14" i="12" s="1"/>
  <c r="G24" i="4"/>
  <c r="P26" i="12" s="1"/>
  <c r="G23" i="4"/>
  <c r="P47" i="12" s="1"/>
  <c r="G22" i="4"/>
  <c r="G21" i="4"/>
  <c r="G20" i="4"/>
  <c r="G19" i="4"/>
  <c r="P86" i="12" s="1"/>
  <c r="G18" i="4"/>
  <c r="P30" i="12" s="1"/>
  <c r="G17" i="4"/>
  <c r="P96" i="12" s="1"/>
  <c r="G16" i="4"/>
  <c r="P89" i="12" s="1"/>
  <c r="G15" i="4"/>
  <c r="P17" i="12" s="1"/>
  <c r="G14" i="4"/>
  <c r="P52" i="12" s="1"/>
  <c r="G13" i="4"/>
  <c r="P41" i="12" s="1"/>
  <c r="G12" i="4"/>
  <c r="G11" i="4"/>
  <c r="G10" i="4"/>
  <c r="P29" i="12" s="1"/>
  <c r="G9" i="4"/>
  <c r="P97" i="12" s="1"/>
  <c r="G8" i="4"/>
  <c r="P31" i="12" s="1"/>
  <c r="G7" i="4"/>
  <c r="P50" i="12" s="1"/>
  <c r="G6" i="4"/>
  <c r="P77" i="12" s="1"/>
  <c r="G5" i="4"/>
  <c r="P38" i="12" s="1"/>
  <c r="G4" i="4"/>
  <c r="G3" i="4"/>
  <c r="P81" i="12" s="1"/>
  <c r="G2" i="4"/>
  <c r="G1" i="4"/>
  <c r="P55" i="12" s="1"/>
  <c r="G40" i="3"/>
  <c r="G39" i="3"/>
  <c r="G38" i="3"/>
  <c r="O68" i="12" s="1"/>
  <c r="G37" i="3"/>
  <c r="O49" i="12" s="1"/>
  <c r="G36" i="3"/>
  <c r="G35" i="3"/>
  <c r="G34" i="3"/>
  <c r="O79" i="12" s="1"/>
  <c r="G33" i="3"/>
  <c r="O38" i="12" s="1"/>
  <c r="G32" i="3"/>
  <c r="G31" i="3"/>
  <c r="G30" i="3"/>
  <c r="G29" i="3"/>
  <c r="G28" i="3"/>
  <c r="O11" i="12" s="1"/>
  <c r="G27" i="3"/>
  <c r="G26" i="3"/>
  <c r="O64" i="12" s="1"/>
  <c r="G25" i="3"/>
  <c r="O41" i="12" s="1"/>
  <c r="G24" i="3"/>
  <c r="O97" i="12" s="1"/>
  <c r="G23" i="3"/>
  <c r="O67" i="12" s="1"/>
  <c r="G22" i="3"/>
  <c r="O10" i="12" s="1"/>
  <c r="G21" i="3"/>
  <c r="O101" i="12" s="1"/>
  <c r="G20" i="3"/>
  <c r="O59" i="12" s="1"/>
  <c r="G19" i="3"/>
  <c r="O72" i="12" s="1"/>
  <c r="G18" i="3"/>
  <c r="O92" i="12" s="1"/>
  <c r="G17" i="3"/>
  <c r="O81" i="12" s="1"/>
  <c r="G16" i="3"/>
  <c r="O73" i="12" s="1"/>
  <c r="G15" i="3"/>
  <c r="O23" i="12" s="1"/>
  <c r="G14" i="3"/>
  <c r="O32" i="12" s="1"/>
  <c r="G13" i="3"/>
  <c r="O16" i="12" s="1"/>
  <c r="G12" i="3"/>
  <c r="O30" i="12" s="1"/>
  <c r="G11" i="3"/>
  <c r="O26" i="12" s="1"/>
  <c r="G10" i="3"/>
  <c r="O86" i="12" s="1"/>
  <c r="G9" i="3"/>
  <c r="G8" i="3"/>
  <c r="O17" i="12" s="1"/>
  <c r="G7" i="3"/>
  <c r="O87" i="12" s="1"/>
  <c r="G6" i="3"/>
  <c r="O83" i="12" s="1"/>
  <c r="G5" i="3"/>
  <c r="O6" i="12" s="1"/>
  <c r="G4" i="3"/>
  <c r="O57" i="12" s="1"/>
  <c r="G3" i="3"/>
  <c r="O102" i="12" s="1"/>
  <c r="G2" i="3"/>
  <c r="O18" i="12" s="1"/>
  <c r="G1" i="3"/>
  <c r="O77" i="12" s="1"/>
  <c r="G21" i="2"/>
  <c r="G22" i="2"/>
  <c r="G23" i="2"/>
  <c r="G24" i="2"/>
  <c r="G25" i="2"/>
  <c r="N82" i="12" s="1"/>
  <c r="G26" i="2"/>
  <c r="N23" i="12" s="1"/>
  <c r="G27" i="2"/>
  <c r="G28" i="2"/>
  <c r="G29" i="2"/>
  <c r="G30" i="2"/>
  <c r="G31" i="2"/>
  <c r="G32" i="2"/>
  <c r="N86" i="12" s="1"/>
  <c r="G33" i="2"/>
  <c r="G34" i="2"/>
  <c r="G35" i="2"/>
  <c r="G36" i="2"/>
  <c r="G37" i="2"/>
  <c r="G38" i="2"/>
  <c r="G39" i="2"/>
  <c r="N76" i="12" s="1"/>
  <c r="G40" i="2"/>
  <c r="G2" i="2"/>
  <c r="N89" i="12" s="1"/>
  <c r="G3" i="2"/>
  <c r="N97" i="12" s="1"/>
  <c r="G4" i="2"/>
  <c r="G5" i="2"/>
  <c r="N47" i="12" s="1"/>
  <c r="G6" i="2"/>
  <c r="N31" i="12" s="1"/>
  <c r="G7" i="2"/>
  <c r="N95" i="12" s="1"/>
  <c r="G8" i="2"/>
  <c r="G9" i="2"/>
  <c r="N72" i="12" s="1"/>
  <c r="G10" i="2"/>
  <c r="N21" i="12" s="1"/>
  <c r="G11" i="2"/>
  <c r="N79" i="12" s="1"/>
  <c r="G12" i="2"/>
  <c r="N34" i="12" s="1"/>
  <c r="G13" i="2"/>
  <c r="N87" i="12" s="1"/>
  <c r="G14" i="2"/>
  <c r="N29" i="12" s="1"/>
  <c r="G15" i="2"/>
  <c r="N106" i="12" s="1"/>
  <c r="G16" i="2"/>
  <c r="N68" i="12" s="1"/>
  <c r="G17" i="2"/>
  <c r="N6" i="12" s="1"/>
  <c r="G18" i="2"/>
  <c r="G19" i="2"/>
  <c r="N98" i="12" s="1"/>
  <c r="G20" i="2"/>
  <c r="N57" i="12" s="1"/>
  <c r="G1" i="2"/>
  <c r="N38" i="12" s="1"/>
  <c r="C5" i="12"/>
  <c r="D5" i="12"/>
  <c r="E5" i="12"/>
  <c r="F5" i="12"/>
  <c r="G5" i="12"/>
  <c r="H5" i="12"/>
  <c r="I5" i="12"/>
  <c r="J5" i="12"/>
  <c r="K5" i="12"/>
  <c r="L5" i="12"/>
  <c r="N5" i="12"/>
  <c r="O5" i="12"/>
  <c r="P5" i="12"/>
  <c r="S5" i="12"/>
  <c r="U5" i="12"/>
  <c r="V5" i="12"/>
  <c r="C6" i="12"/>
  <c r="D6" i="12"/>
  <c r="E6" i="12"/>
  <c r="F6" i="12"/>
  <c r="G6" i="12"/>
  <c r="H6" i="12"/>
  <c r="I6" i="12"/>
  <c r="J6" i="12"/>
  <c r="K6" i="12"/>
  <c r="L6" i="12"/>
  <c r="R6" i="12"/>
  <c r="S6" i="12"/>
  <c r="T6" i="12"/>
  <c r="U6" i="12"/>
  <c r="V6" i="12"/>
  <c r="W6" i="12"/>
  <c r="C7" i="12"/>
  <c r="D7" i="12"/>
  <c r="E7" i="12"/>
  <c r="F7" i="12"/>
  <c r="G7" i="12"/>
  <c r="H7" i="12"/>
  <c r="I7" i="12"/>
  <c r="J7" i="12"/>
  <c r="K7" i="12"/>
  <c r="L7" i="12"/>
  <c r="N7" i="12"/>
  <c r="P7" i="12"/>
  <c r="Q7" i="12"/>
  <c r="R7" i="12"/>
  <c r="T7" i="12"/>
  <c r="V7" i="12"/>
  <c r="W7" i="12"/>
  <c r="C8" i="12"/>
  <c r="D8" i="12"/>
  <c r="E8" i="12"/>
  <c r="F8" i="12"/>
  <c r="G8" i="12"/>
  <c r="H8" i="12"/>
  <c r="I8" i="12"/>
  <c r="J8" i="12"/>
  <c r="K8" i="12"/>
  <c r="L8" i="12"/>
  <c r="N8" i="12"/>
  <c r="O8" i="12"/>
  <c r="P8" i="12"/>
  <c r="R8" i="12"/>
  <c r="S8" i="12"/>
  <c r="T8" i="12"/>
  <c r="W8" i="12"/>
  <c r="C9" i="12"/>
  <c r="D9" i="12"/>
  <c r="E9" i="12"/>
  <c r="F9" i="12"/>
  <c r="G9" i="12"/>
  <c r="H9" i="12"/>
  <c r="I9" i="12"/>
  <c r="J9" i="12"/>
  <c r="K9" i="12"/>
  <c r="L9" i="12"/>
  <c r="N9" i="12"/>
  <c r="O9" i="12"/>
  <c r="P9" i="12"/>
  <c r="Q9" i="12"/>
  <c r="S9" i="12"/>
  <c r="U9" i="12"/>
  <c r="V9" i="12"/>
  <c r="C10" i="12"/>
  <c r="D10" i="12"/>
  <c r="E10" i="12"/>
  <c r="F10" i="12"/>
  <c r="G10" i="12"/>
  <c r="H10" i="12"/>
  <c r="I10" i="12"/>
  <c r="J10" i="12"/>
  <c r="K10" i="12"/>
  <c r="L10" i="12"/>
  <c r="N10" i="12"/>
  <c r="S10" i="12"/>
  <c r="U10" i="12"/>
  <c r="C11" i="12"/>
  <c r="D11" i="12"/>
  <c r="E11" i="12"/>
  <c r="F11" i="12"/>
  <c r="G11" i="12"/>
  <c r="H11" i="12"/>
  <c r="I11" i="12"/>
  <c r="J11" i="12"/>
  <c r="K11" i="12"/>
  <c r="L11" i="12"/>
  <c r="N11" i="12"/>
  <c r="P11" i="12"/>
  <c r="Q11" i="12"/>
  <c r="S11" i="12"/>
  <c r="T11" i="12"/>
  <c r="U11" i="12"/>
  <c r="V11" i="12"/>
  <c r="W11" i="12"/>
  <c r="C12" i="12"/>
  <c r="D12" i="12"/>
  <c r="E12" i="12"/>
  <c r="F12" i="12"/>
  <c r="G12" i="12"/>
  <c r="H12" i="12"/>
  <c r="I12" i="12"/>
  <c r="J12" i="12"/>
  <c r="K12" i="12"/>
  <c r="L12" i="12"/>
  <c r="N12" i="12"/>
  <c r="O12" i="12"/>
  <c r="P12" i="12"/>
  <c r="Q12" i="12"/>
  <c r="R12" i="12"/>
  <c r="S12" i="12"/>
  <c r="T12" i="12"/>
  <c r="V12" i="12"/>
  <c r="W12" i="12"/>
  <c r="C13" i="12"/>
  <c r="D13" i="12"/>
  <c r="E13" i="12"/>
  <c r="F13" i="12"/>
  <c r="G13" i="12"/>
  <c r="H13" i="12"/>
  <c r="I13" i="12"/>
  <c r="J13" i="12"/>
  <c r="K13" i="12"/>
  <c r="L13" i="12"/>
  <c r="N13" i="12"/>
  <c r="O13" i="12"/>
  <c r="P13" i="12"/>
  <c r="Q13" i="12"/>
  <c r="R13" i="12"/>
  <c r="T13" i="12"/>
  <c r="U13" i="12"/>
  <c r="W13" i="12"/>
  <c r="C14" i="12"/>
  <c r="D14" i="12"/>
  <c r="E14" i="12"/>
  <c r="F14" i="12"/>
  <c r="G14" i="12"/>
  <c r="H14" i="12"/>
  <c r="I14" i="12"/>
  <c r="J14" i="12"/>
  <c r="K14" i="12"/>
  <c r="L14" i="12"/>
  <c r="N14" i="12"/>
  <c r="O14" i="12"/>
  <c r="S14" i="12"/>
  <c r="U14" i="12"/>
  <c r="V14" i="12"/>
  <c r="W14" i="12"/>
  <c r="C15" i="12"/>
  <c r="D15" i="12"/>
  <c r="E15" i="12"/>
  <c r="F15" i="12"/>
  <c r="G15" i="12"/>
  <c r="H15" i="12"/>
  <c r="I15" i="12"/>
  <c r="J15" i="12"/>
  <c r="K15" i="12"/>
  <c r="L15" i="12"/>
  <c r="N15" i="12"/>
  <c r="O15" i="12"/>
  <c r="P15" i="12"/>
  <c r="Q15" i="12"/>
  <c r="R15" i="12"/>
  <c r="S15" i="12"/>
  <c r="T15" i="12"/>
  <c r="V15" i="12"/>
  <c r="C16" i="12"/>
  <c r="D16" i="12"/>
  <c r="E16" i="12"/>
  <c r="F16" i="12"/>
  <c r="G16" i="12"/>
  <c r="H16" i="12"/>
  <c r="I16" i="12"/>
  <c r="J16" i="12"/>
  <c r="K16" i="12"/>
  <c r="L16" i="12"/>
  <c r="N16" i="12"/>
  <c r="P16" i="12"/>
  <c r="Q16" i="12"/>
  <c r="R16" i="12"/>
  <c r="S16" i="12"/>
  <c r="T16" i="12"/>
  <c r="U16" i="12"/>
  <c r="V16" i="12"/>
  <c r="W16" i="12"/>
  <c r="C17" i="12"/>
  <c r="D17" i="12"/>
  <c r="E17" i="12"/>
  <c r="F17" i="12"/>
  <c r="G17" i="12"/>
  <c r="H17" i="12"/>
  <c r="I17" i="12"/>
  <c r="J17" i="12"/>
  <c r="K17" i="12"/>
  <c r="L17" i="12"/>
  <c r="N17" i="12"/>
  <c r="Q17" i="12"/>
  <c r="R17" i="12"/>
  <c r="S17" i="12"/>
  <c r="T17" i="12"/>
  <c r="U17" i="12"/>
  <c r="V17" i="12"/>
  <c r="W17" i="12"/>
  <c r="C18" i="12"/>
  <c r="D18" i="12"/>
  <c r="E18" i="12"/>
  <c r="F18" i="12"/>
  <c r="G18" i="12"/>
  <c r="H18" i="12"/>
  <c r="I18" i="12"/>
  <c r="J18" i="12"/>
  <c r="K18" i="12"/>
  <c r="L18" i="12"/>
  <c r="N18" i="12"/>
  <c r="P18" i="12"/>
  <c r="Q18" i="12"/>
  <c r="R18" i="12"/>
  <c r="S18" i="12"/>
  <c r="T18" i="12"/>
  <c r="U18" i="12"/>
  <c r="V18" i="12"/>
  <c r="W18" i="12"/>
  <c r="C19" i="12"/>
  <c r="D19" i="12"/>
  <c r="E19" i="12"/>
  <c r="F19" i="12"/>
  <c r="G19" i="12"/>
  <c r="H19" i="12"/>
  <c r="I19" i="12"/>
  <c r="J19" i="12"/>
  <c r="K19" i="12"/>
  <c r="L19" i="12"/>
  <c r="N19" i="12"/>
  <c r="O19" i="12"/>
  <c r="P19" i="12"/>
  <c r="Q19" i="12"/>
  <c r="R19" i="12"/>
  <c r="T19" i="12"/>
  <c r="U19" i="12"/>
  <c r="V19" i="12"/>
  <c r="W19" i="12"/>
  <c r="C20" i="12"/>
  <c r="D20" i="12"/>
  <c r="E20" i="12"/>
  <c r="F20" i="12"/>
  <c r="G20" i="12"/>
  <c r="H20" i="12"/>
  <c r="I20" i="12"/>
  <c r="J20" i="12"/>
  <c r="K20" i="12"/>
  <c r="L20" i="12"/>
  <c r="N20" i="12"/>
  <c r="O20" i="12"/>
  <c r="P20" i="12"/>
  <c r="Q20" i="12"/>
  <c r="R20" i="12"/>
  <c r="S20" i="12"/>
  <c r="T20" i="12"/>
  <c r="U20" i="12"/>
  <c r="W20" i="12"/>
  <c r="C21" i="12"/>
  <c r="D21" i="12"/>
  <c r="E21" i="12"/>
  <c r="F21" i="12"/>
  <c r="G21" i="12"/>
  <c r="H21" i="12"/>
  <c r="I21" i="12"/>
  <c r="J21" i="12"/>
  <c r="K21" i="12"/>
  <c r="L21" i="12"/>
  <c r="O21" i="12"/>
  <c r="P21" i="12"/>
  <c r="Q21" i="12"/>
  <c r="R21" i="12"/>
  <c r="S21" i="12"/>
  <c r="T21" i="12"/>
  <c r="U21" i="12"/>
  <c r="V21" i="12"/>
  <c r="W21" i="12"/>
  <c r="C22" i="12"/>
  <c r="D22" i="12"/>
  <c r="E22" i="12"/>
  <c r="F22" i="12"/>
  <c r="G22" i="12"/>
  <c r="H22" i="12"/>
  <c r="I22" i="12"/>
  <c r="J22" i="12"/>
  <c r="K22" i="12"/>
  <c r="L22" i="12"/>
  <c r="N22" i="12"/>
  <c r="O22" i="12"/>
  <c r="P22" i="12"/>
  <c r="R22" i="12"/>
  <c r="T22" i="12"/>
  <c r="U22" i="12"/>
  <c r="V22" i="12"/>
  <c r="W22" i="12"/>
  <c r="C23" i="12"/>
  <c r="D23" i="12"/>
  <c r="E23" i="12"/>
  <c r="F23" i="12"/>
  <c r="G23" i="12"/>
  <c r="H23" i="12"/>
  <c r="I23" i="12"/>
  <c r="J23" i="12"/>
  <c r="K23" i="12"/>
  <c r="L23" i="12"/>
  <c r="P23" i="12"/>
  <c r="Q23" i="12"/>
  <c r="S23" i="12"/>
  <c r="T23" i="12"/>
  <c r="U23" i="12"/>
  <c r="V23" i="12"/>
  <c r="W23" i="12"/>
  <c r="C24" i="12"/>
  <c r="D24" i="12"/>
  <c r="E24" i="12"/>
  <c r="F24" i="12"/>
  <c r="G24" i="12"/>
  <c r="H24" i="12"/>
  <c r="I24" i="12"/>
  <c r="J24" i="12"/>
  <c r="K24" i="12"/>
  <c r="L24" i="12"/>
  <c r="N24" i="12"/>
  <c r="O24" i="12"/>
  <c r="R24" i="12"/>
  <c r="S24" i="12"/>
  <c r="T24" i="12"/>
  <c r="U24" i="12"/>
  <c r="V24" i="12"/>
  <c r="W24" i="12"/>
  <c r="C25" i="12"/>
  <c r="D25" i="12"/>
  <c r="E25" i="12"/>
  <c r="F25" i="12"/>
  <c r="G25" i="12"/>
  <c r="H25" i="12"/>
  <c r="I25" i="12"/>
  <c r="J25" i="12"/>
  <c r="K25" i="12"/>
  <c r="L25" i="12"/>
  <c r="N25" i="12"/>
  <c r="O25" i="12"/>
  <c r="P25" i="12"/>
  <c r="U25" i="12"/>
  <c r="C26" i="12"/>
  <c r="D26" i="12"/>
  <c r="E26" i="12"/>
  <c r="F26" i="12"/>
  <c r="G26" i="12"/>
  <c r="H26" i="12"/>
  <c r="I26" i="12"/>
  <c r="J26" i="12"/>
  <c r="K26" i="12"/>
  <c r="L26" i="12"/>
  <c r="N26" i="12"/>
  <c r="Q26" i="12"/>
  <c r="R26" i="12"/>
  <c r="T26" i="12"/>
  <c r="U26" i="12"/>
  <c r="V26" i="12"/>
  <c r="W26" i="12"/>
  <c r="C27" i="12"/>
  <c r="D27" i="12"/>
  <c r="E27" i="12"/>
  <c r="F27" i="12"/>
  <c r="G27" i="12"/>
  <c r="H27" i="12"/>
  <c r="I27" i="12"/>
  <c r="J27" i="12"/>
  <c r="K27" i="12"/>
  <c r="L27" i="12"/>
  <c r="N27" i="12"/>
  <c r="O27" i="12"/>
  <c r="P27" i="12"/>
  <c r="Q27" i="12"/>
  <c r="T27" i="12"/>
  <c r="W27" i="12"/>
  <c r="C28" i="12"/>
  <c r="D28" i="12"/>
  <c r="E28" i="12"/>
  <c r="F28" i="12"/>
  <c r="G28" i="12"/>
  <c r="H28" i="12"/>
  <c r="I28" i="12"/>
  <c r="J28" i="12"/>
  <c r="K28" i="12"/>
  <c r="L28" i="12"/>
  <c r="N28" i="12"/>
  <c r="O28" i="12"/>
  <c r="P28" i="12"/>
  <c r="S28" i="12"/>
  <c r="T28" i="12"/>
  <c r="V28" i="12"/>
  <c r="W28" i="12"/>
  <c r="C29" i="12"/>
  <c r="D29" i="12"/>
  <c r="E29" i="12"/>
  <c r="F29" i="12"/>
  <c r="G29" i="12"/>
  <c r="H29" i="12"/>
  <c r="I29" i="12"/>
  <c r="J29" i="12"/>
  <c r="K29" i="12"/>
  <c r="L29" i="12"/>
  <c r="O29" i="12"/>
  <c r="S29" i="12"/>
  <c r="T29" i="12"/>
  <c r="U29" i="12"/>
  <c r="W29" i="12"/>
  <c r="C30" i="12"/>
  <c r="D30" i="12"/>
  <c r="E30" i="12"/>
  <c r="F30" i="12"/>
  <c r="G30" i="12"/>
  <c r="H30" i="12"/>
  <c r="I30" i="12"/>
  <c r="J30" i="12"/>
  <c r="K30" i="12"/>
  <c r="L30" i="12"/>
  <c r="N30" i="12"/>
  <c r="V30" i="12"/>
  <c r="C31" i="12"/>
  <c r="D31" i="12"/>
  <c r="E31" i="12"/>
  <c r="F31" i="12"/>
  <c r="G31" i="12"/>
  <c r="H31" i="12"/>
  <c r="I31" i="12"/>
  <c r="J31" i="12"/>
  <c r="K31" i="12"/>
  <c r="L31" i="12"/>
  <c r="O31" i="12"/>
  <c r="R31" i="12"/>
  <c r="S31" i="12"/>
  <c r="U31" i="12"/>
  <c r="W31" i="12"/>
  <c r="C32" i="12"/>
  <c r="D32" i="12"/>
  <c r="E32" i="12"/>
  <c r="F32" i="12"/>
  <c r="G32" i="12"/>
  <c r="H32" i="12"/>
  <c r="I32" i="12"/>
  <c r="J32" i="12"/>
  <c r="K32" i="12"/>
  <c r="L32" i="12"/>
  <c r="N32" i="12"/>
  <c r="R32" i="12"/>
  <c r="S32" i="12"/>
  <c r="T32" i="12"/>
  <c r="U32" i="12"/>
  <c r="V32" i="12"/>
  <c r="W32" i="12"/>
  <c r="C33" i="12"/>
  <c r="D33" i="12"/>
  <c r="E33" i="12"/>
  <c r="F33" i="12"/>
  <c r="G33" i="12"/>
  <c r="H33" i="12"/>
  <c r="I33" i="12"/>
  <c r="J33" i="12"/>
  <c r="K33" i="12"/>
  <c r="L33" i="12"/>
  <c r="N33" i="12"/>
  <c r="O33" i="12"/>
  <c r="Q33" i="12"/>
  <c r="R33" i="12"/>
  <c r="S33" i="12"/>
  <c r="T33" i="12"/>
  <c r="U33" i="12"/>
  <c r="C34" i="12"/>
  <c r="D34" i="12"/>
  <c r="E34" i="12"/>
  <c r="F34" i="12"/>
  <c r="G34" i="12"/>
  <c r="H34" i="12"/>
  <c r="I34" i="12"/>
  <c r="J34" i="12"/>
  <c r="K34" i="12"/>
  <c r="L34" i="12"/>
  <c r="O34" i="12"/>
  <c r="P34" i="12"/>
  <c r="Q34" i="12"/>
  <c r="R34" i="12"/>
  <c r="S34" i="12"/>
  <c r="T34" i="12"/>
  <c r="U34" i="12"/>
  <c r="V34" i="12"/>
  <c r="W34" i="12"/>
  <c r="C35" i="12"/>
  <c r="D35" i="12"/>
  <c r="E35" i="12"/>
  <c r="F35" i="12"/>
  <c r="G35" i="12"/>
  <c r="H35" i="12"/>
  <c r="I35" i="12"/>
  <c r="J35" i="12"/>
  <c r="K35" i="12"/>
  <c r="L35" i="12"/>
  <c r="N35" i="12"/>
  <c r="O35" i="12"/>
  <c r="P35" i="12"/>
  <c r="Q35" i="12"/>
  <c r="R35" i="12"/>
  <c r="S35" i="12"/>
  <c r="T35" i="12"/>
  <c r="U35" i="12"/>
  <c r="W35" i="12"/>
  <c r="C36" i="12"/>
  <c r="D36" i="12"/>
  <c r="E36" i="12"/>
  <c r="F36" i="12"/>
  <c r="G36" i="12"/>
  <c r="H36" i="12"/>
  <c r="I36" i="12"/>
  <c r="J36" i="12"/>
  <c r="K36" i="12"/>
  <c r="L36" i="12"/>
  <c r="N36" i="12"/>
  <c r="O36" i="12"/>
  <c r="P36" i="12"/>
  <c r="R36" i="12"/>
  <c r="S36" i="12"/>
  <c r="T36" i="12"/>
  <c r="V36" i="12"/>
  <c r="W36" i="12"/>
  <c r="C37" i="12"/>
  <c r="D37" i="12"/>
  <c r="E37" i="12"/>
  <c r="F37" i="12"/>
  <c r="G37" i="12"/>
  <c r="H37" i="12"/>
  <c r="I37" i="12"/>
  <c r="J37" i="12"/>
  <c r="K37" i="12"/>
  <c r="L37" i="12"/>
  <c r="N37" i="12"/>
  <c r="O37" i="12"/>
  <c r="S37" i="12"/>
  <c r="T37" i="12"/>
  <c r="U37" i="12"/>
  <c r="W37" i="12"/>
  <c r="C38" i="12"/>
  <c r="D38" i="12"/>
  <c r="E38" i="12"/>
  <c r="F38" i="12"/>
  <c r="G38" i="12"/>
  <c r="H38" i="12"/>
  <c r="I38" i="12"/>
  <c r="J38" i="12"/>
  <c r="K38" i="12"/>
  <c r="L38" i="12"/>
  <c r="Q38" i="12"/>
  <c r="R38" i="12"/>
  <c r="S38" i="12"/>
  <c r="T38" i="12"/>
  <c r="U38" i="12"/>
  <c r="V38" i="12"/>
  <c r="W38" i="12"/>
  <c r="C39" i="12"/>
  <c r="D39" i="12"/>
  <c r="E39" i="12"/>
  <c r="F39" i="12"/>
  <c r="G39" i="12"/>
  <c r="H39" i="12"/>
  <c r="I39" i="12"/>
  <c r="J39" i="12"/>
  <c r="K39" i="12"/>
  <c r="L39" i="12"/>
  <c r="N39" i="12"/>
  <c r="O39" i="12"/>
  <c r="P39" i="12"/>
  <c r="Q39" i="12"/>
  <c r="R39" i="12"/>
  <c r="S39" i="12"/>
  <c r="T39" i="12"/>
  <c r="V39" i="12"/>
  <c r="C40" i="12"/>
  <c r="D40" i="12"/>
  <c r="E40" i="12"/>
  <c r="F40" i="12"/>
  <c r="G40" i="12"/>
  <c r="H40" i="12"/>
  <c r="I40" i="12"/>
  <c r="J40" i="12"/>
  <c r="K40" i="12"/>
  <c r="L40" i="12"/>
  <c r="N40" i="12"/>
  <c r="O40" i="12"/>
  <c r="P40" i="12"/>
  <c r="Q40" i="12"/>
  <c r="R40" i="12"/>
  <c r="S40" i="12"/>
  <c r="T40" i="12"/>
  <c r="U40" i="12"/>
  <c r="V40" i="12"/>
  <c r="C41" i="12"/>
  <c r="D41" i="12"/>
  <c r="E41" i="12"/>
  <c r="F41" i="12"/>
  <c r="G41" i="12"/>
  <c r="H41" i="12"/>
  <c r="I41" i="12"/>
  <c r="J41" i="12"/>
  <c r="K41" i="12"/>
  <c r="L41" i="12"/>
  <c r="N41" i="12"/>
  <c r="T41" i="12"/>
  <c r="C42" i="12"/>
  <c r="D42" i="12"/>
  <c r="E42" i="12"/>
  <c r="F42" i="12"/>
  <c r="G42" i="12"/>
  <c r="H42" i="12"/>
  <c r="I42" i="12"/>
  <c r="J42" i="12"/>
  <c r="K42" i="12"/>
  <c r="L42" i="12"/>
  <c r="N42" i="12"/>
  <c r="O42" i="12"/>
  <c r="P42" i="12"/>
  <c r="Q42" i="12"/>
  <c r="R42" i="12"/>
  <c r="S42" i="12"/>
  <c r="T42" i="12"/>
  <c r="U42" i="12"/>
  <c r="C43" i="12"/>
  <c r="D43" i="12"/>
  <c r="E43" i="12"/>
  <c r="F43" i="12"/>
  <c r="G43" i="12"/>
  <c r="H43" i="12"/>
  <c r="I43" i="12"/>
  <c r="J43" i="12"/>
  <c r="K43" i="12"/>
  <c r="L43" i="12"/>
  <c r="N43" i="12"/>
  <c r="O43" i="12"/>
  <c r="S43" i="12"/>
  <c r="T43" i="12"/>
  <c r="U43" i="12"/>
  <c r="V43" i="12"/>
  <c r="W43" i="12"/>
  <c r="C44" i="12"/>
  <c r="D44" i="12"/>
  <c r="E44" i="12"/>
  <c r="F44" i="12"/>
  <c r="G44" i="12"/>
  <c r="H44" i="12"/>
  <c r="I44" i="12"/>
  <c r="J44" i="12"/>
  <c r="K44" i="12"/>
  <c r="L44" i="12"/>
  <c r="N44" i="12"/>
  <c r="O44" i="12"/>
  <c r="P44" i="12"/>
  <c r="Q44" i="12"/>
  <c r="R44" i="12"/>
  <c r="T44" i="12"/>
  <c r="V44" i="12"/>
  <c r="W44" i="12"/>
  <c r="C45" i="12"/>
  <c r="D45" i="12"/>
  <c r="E45" i="12"/>
  <c r="F45" i="12"/>
  <c r="G45" i="12"/>
  <c r="H45" i="12"/>
  <c r="I45" i="12"/>
  <c r="J45" i="12"/>
  <c r="K45" i="12"/>
  <c r="L45" i="12"/>
  <c r="N45" i="12"/>
  <c r="O45" i="12"/>
  <c r="P45" i="12"/>
  <c r="Q45" i="12"/>
  <c r="S45" i="12"/>
  <c r="V45" i="12"/>
  <c r="W45" i="12"/>
  <c r="C46" i="12"/>
  <c r="D46" i="12"/>
  <c r="E46" i="12"/>
  <c r="F46" i="12"/>
  <c r="G46" i="12"/>
  <c r="H46" i="12"/>
  <c r="I46" i="12"/>
  <c r="J46" i="12"/>
  <c r="K46" i="12"/>
  <c r="L46" i="12"/>
  <c r="N46" i="12"/>
  <c r="O46" i="12"/>
  <c r="P46" i="12"/>
  <c r="Q46" i="12"/>
  <c r="R46" i="12"/>
  <c r="S46" i="12"/>
  <c r="T46" i="12"/>
  <c r="U46" i="12"/>
  <c r="V46" i="12"/>
  <c r="C47" i="12"/>
  <c r="D47" i="12"/>
  <c r="E47" i="12"/>
  <c r="F47" i="12"/>
  <c r="G47" i="12"/>
  <c r="H47" i="12"/>
  <c r="I47" i="12"/>
  <c r="J47" i="12"/>
  <c r="K47" i="12"/>
  <c r="L47" i="12"/>
  <c r="O47" i="12"/>
  <c r="T47" i="12"/>
  <c r="U47" i="12"/>
  <c r="V47" i="12"/>
  <c r="W47" i="12"/>
  <c r="C48" i="12"/>
  <c r="D48" i="12"/>
  <c r="E48" i="12"/>
  <c r="F48" i="12"/>
  <c r="G48" i="12"/>
  <c r="H48" i="12"/>
  <c r="I48" i="12"/>
  <c r="J48" i="12"/>
  <c r="K48" i="12"/>
  <c r="L48" i="12"/>
  <c r="N48" i="12"/>
  <c r="O48" i="12"/>
  <c r="P48" i="12"/>
  <c r="Q48" i="12"/>
  <c r="R48" i="12"/>
  <c r="S48" i="12"/>
  <c r="T48" i="12"/>
  <c r="U48" i="12"/>
  <c r="C49" i="12"/>
  <c r="D49" i="12"/>
  <c r="E49" i="12"/>
  <c r="F49" i="12"/>
  <c r="G49" i="12"/>
  <c r="H49" i="12"/>
  <c r="I49" i="12"/>
  <c r="J49" i="12"/>
  <c r="K49" i="12"/>
  <c r="L49" i="12"/>
  <c r="N49" i="12"/>
  <c r="P49" i="12"/>
  <c r="R49" i="12"/>
  <c r="T49" i="12"/>
  <c r="W49" i="12"/>
  <c r="C50" i="12"/>
  <c r="D50" i="12"/>
  <c r="E50" i="12"/>
  <c r="F50" i="12"/>
  <c r="G50" i="12"/>
  <c r="H50" i="12"/>
  <c r="I50" i="12"/>
  <c r="J50" i="12"/>
  <c r="K50" i="12"/>
  <c r="L50" i="12"/>
  <c r="N50" i="12"/>
  <c r="O50" i="12"/>
  <c r="R50" i="12"/>
  <c r="S50" i="12"/>
  <c r="T50" i="12"/>
  <c r="U50" i="12"/>
  <c r="V50" i="12"/>
  <c r="W50" i="12"/>
  <c r="C51" i="12"/>
  <c r="D51" i="12"/>
  <c r="E51" i="12"/>
  <c r="F51" i="12"/>
  <c r="G51" i="12"/>
  <c r="H51" i="12"/>
  <c r="I51" i="12"/>
  <c r="J51" i="12"/>
  <c r="K51" i="12"/>
  <c r="L51" i="12"/>
  <c r="N51" i="12"/>
  <c r="O51" i="12"/>
  <c r="P51" i="12"/>
  <c r="Q51" i="12"/>
  <c r="R51" i="12"/>
  <c r="S51" i="12"/>
  <c r="T51" i="12"/>
  <c r="U51" i="12"/>
  <c r="W51" i="12"/>
  <c r="C52" i="12"/>
  <c r="D52" i="12"/>
  <c r="E52" i="12"/>
  <c r="F52" i="12"/>
  <c r="G52" i="12"/>
  <c r="H52" i="12"/>
  <c r="I52" i="12"/>
  <c r="J52" i="12"/>
  <c r="K52" i="12"/>
  <c r="L52" i="12"/>
  <c r="N52" i="12"/>
  <c r="O52" i="12"/>
  <c r="Q52" i="12"/>
  <c r="R52" i="12"/>
  <c r="S52" i="12"/>
  <c r="T52" i="12"/>
  <c r="U52" i="12"/>
  <c r="V52" i="12"/>
  <c r="W52" i="12"/>
  <c r="C53" i="12"/>
  <c r="D53" i="12"/>
  <c r="E53" i="12"/>
  <c r="F53" i="12"/>
  <c r="G53" i="12"/>
  <c r="H53" i="12"/>
  <c r="I53" i="12"/>
  <c r="J53" i="12"/>
  <c r="K53" i="12"/>
  <c r="L53" i="12"/>
  <c r="N53" i="12"/>
  <c r="O53" i="12"/>
  <c r="P53" i="12"/>
  <c r="Q53" i="12"/>
  <c r="R53" i="12"/>
  <c r="S53" i="12"/>
  <c r="T53" i="12"/>
  <c r="U53" i="12"/>
  <c r="W53" i="12"/>
  <c r="C54" i="12"/>
  <c r="D54" i="12"/>
  <c r="E54" i="12"/>
  <c r="F54" i="12"/>
  <c r="G54" i="12"/>
  <c r="H54" i="12"/>
  <c r="I54" i="12"/>
  <c r="J54" i="12"/>
  <c r="K54" i="12"/>
  <c r="L54" i="12"/>
  <c r="N54" i="12"/>
  <c r="O54" i="12"/>
  <c r="P54" i="12"/>
  <c r="Q54" i="12"/>
  <c r="R54" i="12"/>
  <c r="S54" i="12"/>
  <c r="T54" i="12"/>
  <c r="U54" i="12"/>
  <c r="W54" i="12"/>
  <c r="C55" i="12"/>
  <c r="D55" i="12"/>
  <c r="E55" i="12"/>
  <c r="F55" i="12"/>
  <c r="G55" i="12"/>
  <c r="H55" i="12"/>
  <c r="I55" i="12"/>
  <c r="J55" i="12"/>
  <c r="K55" i="12"/>
  <c r="L55" i="12"/>
  <c r="N55" i="12"/>
  <c r="O55" i="12"/>
  <c r="R55" i="12"/>
  <c r="S55" i="12"/>
  <c r="T55" i="12"/>
  <c r="U55" i="12"/>
  <c r="V55" i="12"/>
  <c r="W55" i="12"/>
  <c r="C56" i="12"/>
  <c r="D56" i="12"/>
  <c r="E56" i="12"/>
  <c r="F56" i="12"/>
  <c r="G56" i="12"/>
  <c r="H56" i="12"/>
  <c r="I56" i="12"/>
  <c r="J56" i="12"/>
  <c r="K56" i="12"/>
  <c r="L56" i="12"/>
  <c r="N56" i="12"/>
  <c r="O56" i="12"/>
  <c r="P56" i="12"/>
  <c r="Q56" i="12"/>
  <c r="R56" i="12"/>
  <c r="S56" i="12"/>
  <c r="T56" i="12"/>
  <c r="V56" i="12"/>
  <c r="C57" i="12"/>
  <c r="D57" i="12"/>
  <c r="E57" i="12"/>
  <c r="F57" i="12"/>
  <c r="G57" i="12"/>
  <c r="H57" i="12"/>
  <c r="I57" i="12"/>
  <c r="J57" i="12"/>
  <c r="K57" i="12"/>
  <c r="L57" i="12"/>
  <c r="P57" i="12"/>
  <c r="Q57" i="12"/>
  <c r="R57" i="12"/>
  <c r="S57" i="12"/>
  <c r="T57" i="12"/>
  <c r="U57" i="12"/>
  <c r="V57" i="12"/>
  <c r="W57" i="12"/>
  <c r="C58" i="12"/>
  <c r="D58" i="12"/>
  <c r="E58" i="12"/>
  <c r="F58" i="12"/>
  <c r="G58" i="12"/>
  <c r="H58" i="12"/>
  <c r="I58" i="12"/>
  <c r="J58" i="12"/>
  <c r="K58" i="12"/>
  <c r="L58" i="12"/>
  <c r="N58" i="12"/>
  <c r="O58" i="12"/>
  <c r="P58" i="12"/>
  <c r="Q58" i="12"/>
  <c r="R58" i="12"/>
  <c r="T58" i="12"/>
  <c r="V58" i="12"/>
  <c r="W58" i="12"/>
  <c r="C59" i="12"/>
  <c r="D59" i="12"/>
  <c r="E59" i="12"/>
  <c r="F59" i="12"/>
  <c r="G59" i="12"/>
  <c r="H59" i="12"/>
  <c r="I59" i="12"/>
  <c r="J59" i="12"/>
  <c r="K59" i="12"/>
  <c r="L59" i="12"/>
  <c r="N59" i="12"/>
  <c r="P59" i="12"/>
  <c r="Q59" i="12"/>
  <c r="S59" i="12"/>
  <c r="T59" i="12"/>
  <c r="U59" i="12"/>
  <c r="V59" i="12"/>
  <c r="W59" i="12"/>
  <c r="C60" i="12"/>
  <c r="D60" i="12"/>
  <c r="E60" i="12"/>
  <c r="F60" i="12"/>
  <c r="G60" i="12"/>
  <c r="H60" i="12"/>
  <c r="I60" i="12"/>
  <c r="J60" i="12"/>
  <c r="K60" i="12"/>
  <c r="L60" i="12"/>
  <c r="N60" i="12"/>
  <c r="O60" i="12"/>
  <c r="P60" i="12"/>
  <c r="Q60" i="12"/>
  <c r="T60" i="12"/>
  <c r="U60" i="12"/>
  <c r="V60" i="12"/>
  <c r="C61" i="12"/>
  <c r="D61" i="12"/>
  <c r="E61" i="12"/>
  <c r="F61" i="12"/>
  <c r="G61" i="12"/>
  <c r="H61" i="12"/>
  <c r="I61" i="12"/>
  <c r="J61" i="12"/>
  <c r="K61" i="12"/>
  <c r="L61" i="12"/>
  <c r="N61" i="12"/>
  <c r="O61" i="12"/>
  <c r="P61" i="12"/>
  <c r="Q61" i="12"/>
  <c r="R61" i="12"/>
  <c r="S61" i="12"/>
  <c r="V61" i="12"/>
  <c r="W61" i="12"/>
  <c r="C62" i="12"/>
  <c r="D62" i="12"/>
  <c r="E62" i="12"/>
  <c r="F62" i="12"/>
  <c r="G62" i="12"/>
  <c r="H62" i="12"/>
  <c r="I62" i="12"/>
  <c r="J62" i="12"/>
  <c r="K62" i="12"/>
  <c r="L62" i="12"/>
  <c r="N62" i="12"/>
  <c r="O62" i="12"/>
  <c r="P62" i="12"/>
  <c r="Q62" i="12"/>
  <c r="R62" i="12"/>
  <c r="S62" i="12"/>
  <c r="U62" i="12"/>
  <c r="W62" i="12"/>
  <c r="C63" i="12"/>
  <c r="D63" i="12"/>
  <c r="E63" i="12"/>
  <c r="F63" i="12"/>
  <c r="G63" i="12"/>
  <c r="H63" i="12"/>
  <c r="I63" i="12"/>
  <c r="J63" i="12"/>
  <c r="K63" i="12"/>
  <c r="L63" i="12"/>
  <c r="N63" i="12"/>
  <c r="O63" i="12"/>
  <c r="P63" i="12"/>
  <c r="Q63" i="12"/>
  <c r="U63" i="12"/>
  <c r="V63" i="12"/>
  <c r="W63" i="12"/>
  <c r="C64" i="12"/>
  <c r="D64" i="12"/>
  <c r="E64" i="12"/>
  <c r="F64" i="12"/>
  <c r="G64" i="12"/>
  <c r="H64" i="12"/>
  <c r="I64" i="12"/>
  <c r="J64" i="12"/>
  <c r="K64" i="12"/>
  <c r="L64" i="12"/>
  <c r="N64" i="12"/>
  <c r="P64" i="12"/>
  <c r="Q64" i="12"/>
  <c r="R64" i="12"/>
  <c r="S64" i="12"/>
  <c r="T64" i="12"/>
  <c r="C65" i="12"/>
  <c r="D65" i="12"/>
  <c r="E65" i="12"/>
  <c r="F65" i="12"/>
  <c r="G65" i="12"/>
  <c r="H65" i="12"/>
  <c r="I65" i="12"/>
  <c r="J65" i="12"/>
  <c r="K65" i="12"/>
  <c r="L65" i="12"/>
  <c r="N65" i="12"/>
  <c r="O65" i="12"/>
  <c r="P65" i="12"/>
  <c r="Q65" i="12"/>
  <c r="R65" i="12"/>
  <c r="S65" i="12"/>
  <c r="T65" i="12"/>
  <c r="U65" i="12"/>
  <c r="W65" i="12"/>
  <c r="C66" i="12"/>
  <c r="D66" i="12"/>
  <c r="E66" i="12"/>
  <c r="F66" i="12"/>
  <c r="G66" i="12"/>
  <c r="H66" i="12"/>
  <c r="I66" i="12"/>
  <c r="J66" i="12"/>
  <c r="K66" i="12"/>
  <c r="L66" i="12"/>
  <c r="N66" i="12"/>
  <c r="O66" i="12"/>
  <c r="P66" i="12"/>
  <c r="Q66" i="12"/>
  <c r="R66" i="12"/>
  <c r="V66" i="12"/>
  <c r="W66" i="12"/>
  <c r="C67" i="12"/>
  <c r="D67" i="12"/>
  <c r="E67" i="12"/>
  <c r="F67" i="12"/>
  <c r="G67" i="12"/>
  <c r="H67" i="12"/>
  <c r="I67" i="12"/>
  <c r="J67" i="12"/>
  <c r="K67" i="12"/>
  <c r="L67" i="12"/>
  <c r="N67" i="12"/>
  <c r="P67" i="12"/>
  <c r="Q67" i="12"/>
  <c r="R67" i="12"/>
  <c r="S67" i="12"/>
  <c r="T67" i="12"/>
  <c r="U67" i="12"/>
  <c r="V67" i="12"/>
  <c r="W67" i="12"/>
  <c r="C68" i="12"/>
  <c r="D68" i="12"/>
  <c r="E68" i="12"/>
  <c r="F68" i="12"/>
  <c r="G68" i="12"/>
  <c r="H68" i="12"/>
  <c r="I68" i="12"/>
  <c r="J68" i="12"/>
  <c r="K68" i="12"/>
  <c r="L68" i="12"/>
  <c r="P68" i="12"/>
  <c r="Q68" i="12"/>
  <c r="R68" i="12"/>
  <c r="S68" i="12"/>
  <c r="T68" i="12"/>
  <c r="U68" i="12"/>
  <c r="V68" i="12"/>
  <c r="W68" i="12"/>
  <c r="C69" i="12"/>
  <c r="D69" i="12"/>
  <c r="E69" i="12"/>
  <c r="F69" i="12"/>
  <c r="G69" i="12"/>
  <c r="H69" i="12"/>
  <c r="I69" i="12"/>
  <c r="J69" i="12"/>
  <c r="K69" i="12"/>
  <c r="L69" i="12"/>
  <c r="N69" i="12"/>
  <c r="O69" i="12"/>
  <c r="P69" i="12"/>
  <c r="Q69" i="12"/>
  <c r="R69" i="12"/>
  <c r="S69" i="12"/>
  <c r="T69" i="12"/>
  <c r="U69" i="12"/>
  <c r="W69" i="12"/>
  <c r="C70" i="12"/>
  <c r="D70" i="12"/>
  <c r="E70" i="12"/>
  <c r="F70" i="12"/>
  <c r="G70" i="12"/>
  <c r="H70" i="12"/>
  <c r="I70" i="12"/>
  <c r="J70" i="12"/>
  <c r="K70" i="12"/>
  <c r="L70" i="12"/>
  <c r="N70" i="12"/>
  <c r="O70" i="12"/>
  <c r="P70" i="12"/>
  <c r="Q70" i="12"/>
  <c r="R70" i="12"/>
  <c r="S70" i="12"/>
  <c r="T70" i="12"/>
  <c r="U70" i="12"/>
  <c r="V70" i="12"/>
  <c r="C71" i="12"/>
  <c r="D71" i="12"/>
  <c r="E71" i="12"/>
  <c r="F71" i="12"/>
  <c r="G71" i="12"/>
  <c r="H71" i="12"/>
  <c r="I71" i="12"/>
  <c r="J71" i="12"/>
  <c r="K71" i="12"/>
  <c r="L71" i="12"/>
  <c r="N71" i="12"/>
  <c r="O71" i="12"/>
  <c r="P71" i="12"/>
  <c r="Q71" i="12"/>
  <c r="R71" i="12"/>
  <c r="S71" i="12"/>
  <c r="T71" i="12"/>
  <c r="U71" i="12"/>
  <c r="V71" i="12"/>
  <c r="C72" i="12"/>
  <c r="D72" i="12"/>
  <c r="E72" i="12"/>
  <c r="F72" i="12"/>
  <c r="G72" i="12"/>
  <c r="H72" i="12"/>
  <c r="I72" i="12"/>
  <c r="J72" i="12"/>
  <c r="K72" i="12"/>
  <c r="L72" i="12"/>
  <c r="P72" i="12"/>
  <c r="S72" i="12"/>
  <c r="T72" i="12"/>
  <c r="U72" i="12"/>
  <c r="V72" i="12"/>
  <c r="W72" i="12"/>
  <c r="C73" i="12"/>
  <c r="D73" i="12"/>
  <c r="E73" i="12"/>
  <c r="F73" i="12"/>
  <c r="G73" i="12"/>
  <c r="H73" i="12"/>
  <c r="I73" i="12"/>
  <c r="J73" i="12"/>
  <c r="K73" i="12"/>
  <c r="L73" i="12"/>
  <c r="N73" i="12"/>
  <c r="P73" i="12"/>
  <c r="Q73" i="12"/>
  <c r="R73" i="12"/>
  <c r="S73" i="12"/>
  <c r="T73" i="12"/>
  <c r="U73" i="12"/>
  <c r="V73" i="12"/>
  <c r="W73" i="12"/>
  <c r="C74" i="12"/>
  <c r="D74" i="12"/>
  <c r="E74" i="12"/>
  <c r="F74" i="12"/>
  <c r="G74" i="12"/>
  <c r="H74" i="12"/>
  <c r="I74" i="12"/>
  <c r="J74" i="12"/>
  <c r="K74" i="12"/>
  <c r="L74" i="12"/>
  <c r="N74" i="12"/>
  <c r="O74" i="12"/>
  <c r="P74" i="12"/>
  <c r="Q74" i="12"/>
  <c r="R74" i="12"/>
  <c r="S74" i="12"/>
  <c r="T74" i="12"/>
  <c r="W74" i="12"/>
  <c r="C75" i="12"/>
  <c r="D75" i="12"/>
  <c r="E75" i="12"/>
  <c r="F75" i="12"/>
  <c r="G75" i="12"/>
  <c r="H75" i="12"/>
  <c r="I75" i="12"/>
  <c r="J75" i="12"/>
  <c r="K75" i="12"/>
  <c r="L75" i="12"/>
  <c r="N75" i="12"/>
  <c r="O75" i="12"/>
  <c r="P75" i="12"/>
  <c r="Q75" i="12"/>
  <c r="S75" i="12"/>
  <c r="T75" i="12"/>
  <c r="U75" i="12"/>
  <c r="V75" i="12"/>
  <c r="W75" i="12"/>
  <c r="C76" i="12"/>
  <c r="D76" i="12"/>
  <c r="E76" i="12"/>
  <c r="F76" i="12"/>
  <c r="G76" i="12"/>
  <c r="H76" i="12"/>
  <c r="I76" i="12"/>
  <c r="J76" i="12"/>
  <c r="K76" i="12"/>
  <c r="L76" i="12"/>
  <c r="O76" i="12"/>
  <c r="P76" i="12"/>
  <c r="R76" i="12"/>
  <c r="S76" i="12"/>
  <c r="T76" i="12"/>
  <c r="U76" i="12"/>
  <c r="V76" i="12"/>
  <c r="W76" i="12"/>
  <c r="C77" i="12"/>
  <c r="D77" i="12"/>
  <c r="E77" i="12"/>
  <c r="F77" i="12"/>
  <c r="G77" i="12"/>
  <c r="H77" i="12"/>
  <c r="I77" i="12"/>
  <c r="J77" i="12"/>
  <c r="K77" i="12"/>
  <c r="L77" i="12"/>
  <c r="N77" i="12"/>
  <c r="Q77" i="12"/>
  <c r="R77" i="12"/>
  <c r="T77" i="12"/>
  <c r="U77" i="12"/>
  <c r="V77" i="12"/>
  <c r="W77" i="12"/>
  <c r="C78" i="12"/>
  <c r="D78" i="12"/>
  <c r="E78" i="12"/>
  <c r="F78" i="12"/>
  <c r="G78" i="12"/>
  <c r="H78" i="12"/>
  <c r="I78" i="12"/>
  <c r="J78" i="12"/>
  <c r="K78" i="12"/>
  <c r="L78" i="12"/>
  <c r="N78" i="12"/>
  <c r="O78" i="12"/>
  <c r="P78" i="12"/>
  <c r="Q78" i="12"/>
  <c r="R78" i="12"/>
  <c r="U78" i="12"/>
  <c r="V78" i="12"/>
  <c r="W78" i="12"/>
  <c r="C79" i="12"/>
  <c r="D79" i="12"/>
  <c r="E79" i="12"/>
  <c r="F79" i="12"/>
  <c r="G79" i="12"/>
  <c r="H79" i="12"/>
  <c r="I79" i="12"/>
  <c r="J79" i="12"/>
  <c r="K79" i="12"/>
  <c r="L79" i="12"/>
  <c r="P79" i="12"/>
  <c r="Q79" i="12"/>
  <c r="R79" i="12"/>
  <c r="S79" i="12"/>
  <c r="T79" i="12"/>
  <c r="U79" i="12"/>
  <c r="V79" i="12"/>
  <c r="W79" i="12"/>
  <c r="C80" i="12"/>
  <c r="D80" i="12"/>
  <c r="E80" i="12"/>
  <c r="F80" i="12"/>
  <c r="G80" i="12"/>
  <c r="H80" i="12"/>
  <c r="I80" i="12"/>
  <c r="J80" i="12"/>
  <c r="K80" i="12"/>
  <c r="L80" i="12"/>
  <c r="N80" i="12"/>
  <c r="O80" i="12"/>
  <c r="P80" i="12"/>
  <c r="R80" i="12"/>
  <c r="T80" i="12"/>
  <c r="U80" i="12"/>
  <c r="V80" i="12"/>
  <c r="W80" i="12"/>
  <c r="C81" i="12"/>
  <c r="D81" i="12"/>
  <c r="E81" i="12"/>
  <c r="F81" i="12"/>
  <c r="G81" i="12"/>
  <c r="H81" i="12"/>
  <c r="I81" i="12"/>
  <c r="J81" i="12"/>
  <c r="K81" i="12"/>
  <c r="L81" i="12"/>
  <c r="N81" i="12"/>
  <c r="Q81" i="12"/>
  <c r="U81" i="12"/>
  <c r="V81" i="12"/>
  <c r="W81" i="12"/>
  <c r="C82" i="12"/>
  <c r="D82" i="12"/>
  <c r="E82" i="12"/>
  <c r="F82" i="12"/>
  <c r="G82" i="12"/>
  <c r="H82" i="12"/>
  <c r="I82" i="12"/>
  <c r="J82" i="12"/>
  <c r="K82" i="12"/>
  <c r="L82" i="12"/>
  <c r="O82" i="12"/>
  <c r="Q82" i="12"/>
  <c r="R82" i="12"/>
  <c r="S82" i="12"/>
  <c r="T82" i="12"/>
  <c r="U82" i="12"/>
  <c r="V82" i="12"/>
  <c r="W82" i="12"/>
  <c r="C83" i="12"/>
  <c r="D83" i="12"/>
  <c r="E83" i="12"/>
  <c r="F83" i="12"/>
  <c r="G83" i="12"/>
  <c r="H83" i="12"/>
  <c r="I83" i="12"/>
  <c r="J83" i="12"/>
  <c r="K83" i="12"/>
  <c r="L83" i="12"/>
  <c r="N83" i="12"/>
  <c r="P83" i="12"/>
  <c r="Q83" i="12"/>
  <c r="R83" i="12"/>
  <c r="S83" i="12"/>
  <c r="T83" i="12"/>
  <c r="U83" i="12"/>
  <c r="V83" i="12"/>
  <c r="W83" i="12"/>
  <c r="C84" i="12"/>
  <c r="D84" i="12"/>
  <c r="E84" i="12"/>
  <c r="F84" i="12"/>
  <c r="G84" i="12"/>
  <c r="H84" i="12"/>
  <c r="I84" i="12"/>
  <c r="J84" i="12"/>
  <c r="K84" i="12"/>
  <c r="L84" i="12"/>
  <c r="N84" i="12"/>
  <c r="O84" i="12"/>
  <c r="P84" i="12"/>
  <c r="Q84" i="12"/>
  <c r="R84" i="12"/>
  <c r="S84" i="12"/>
  <c r="T84" i="12"/>
  <c r="U84" i="12"/>
  <c r="V84" i="12"/>
  <c r="W84" i="12"/>
  <c r="C85" i="12"/>
  <c r="D85" i="12"/>
  <c r="E85" i="12"/>
  <c r="F85" i="12"/>
  <c r="G85" i="12"/>
  <c r="H85" i="12"/>
  <c r="I85" i="12"/>
  <c r="J85" i="12"/>
  <c r="K85" i="12"/>
  <c r="L85" i="12"/>
  <c r="N85" i="12"/>
  <c r="O85" i="12"/>
  <c r="P85" i="12"/>
  <c r="Q85" i="12"/>
  <c r="R85" i="12"/>
  <c r="S85" i="12"/>
  <c r="T85" i="12"/>
  <c r="U85" i="12"/>
  <c r="V85" i="12"/>
  <c r="C86" i="12"/>
  <c r="D86" i="12"/>
  <c r="E86" i="12"/>
  <c r="F86" i="12"/>
  <c r="G86" i="12"/>
  <c r="H86" i="12"/>
  <c r="I86" i="12"/>
  <c r="J86" i="12"/>
  <c r="K86" i="12"/>
  <c r="L86" i="12"/>
  <c r="Q86" i="12"/>
  <c r="R86" i="12"/>
  <c r="S86" i="12"/>
  <c r="T86" i="12"/>
  <c r="U86" i="12"/>
  <c r="V86" i="12"/>
  <c r="W86" i="12"/>
  <c r="C87" i="12"/>
  <c r="D87" i="12"/>
  <c r="E87" i="12"/>
  <c r="F87" i="12"/>
  <c r="G87" i="12"/>
  <c r="H87" i="12"/>
  <c r="I87" i="12"/>
  <c r="J87" i="12"/>
  <c r="K87" i="12"/>
  <c r="L87" i="12"/>
  <c r="P87" i="12"/>
  <c r="S87" i="12"/>
  <c r="T87" i="12"/>
  <c r="V87" i="12"/>
  <c r="W87" i="12"/>
  <c r="C88" i="12"/>
  <c r="D88" i="12"/>
  <c r="E88" i="12"/>
  <c r="F88" i="12"/>
  <c r="G88" i="12"/>
  <c r="H88" i="12"/>
  <c r="I88" i="12"/>
  <c r="J88" i="12"/>
  <c r="K88" i="12"/>
  <c r="L88" i="12"/>
  <c r="N88" i="12"/>
  <c r="O88" i="12"/>
  <c r="P88" i="12"/>
  <c r="Q88" i="12"/>
  <c r="T88" i="12"/>
  <c r="V88" i="12"/>
  <c r="W88" i="12"/>
  <c r="C89" i="12"/>
  <c r="D89" i="12"/>
  <c r="E89" i="12"/>
  <c r="F89" i="12"/>
  <c r="G89" i="12"/>
  <c r="H89" i="12"/>
  <c r="I89" i="12"/>
  <c r="J89" i="12"/>
  <c r="K89" i="12"/>
  <c r="L89" i="12"/>
  <c r="O89" i="12"/>
  <c r="R89" i="12"/>
  <c r="U89" i="12"/>
  <c r="V89" i="12"/>
  <c r="W89" i="12"/>
  <c r="C90" i="12"/>
  <c r="D90" i="12"/>
  <c r="E90" i="12"/>
  <c r="F90" i="12"/>
  <c r="G90" i="12"/>
  <c r="H90" i="12"/>
  <c r="I90" i="12"/>
  <c r="J90" i="12"/>
  <c r="K90" i="12"/>
  <c r="L90" i="12"/>
  <c r="N90" i="12"/>
  <c r="O90" i="12"/>
  <c r="P90" i="12"/>
  <c r="U90" i="12"/>
  <c r="V90" i="12"/>
  <c r="W90" i="12"/>
  <c r="C91" i="12"/>
  <c r="D91" i="12"/>
  <c r="E91" i="12"/>
  <c r="F91" i="12"/>
  <c r="G91" i="12"/>
  <c r="H91" i="12"/>
  <c r="I91" i="12"/>
  <c r="J91" i="12"/>
  <c r="K91" i="12"/>
  <c r="L91" i="12"/>
  <c r="N91" i="12"/>
  <c r="O91" i="12"/>
  <c r="P91" i="12"/>
  <c r="Q91" i="12"/>
  <c r="R91" i="12"/>
  <c r="U91" i="12"/>
  <c r="V91" i="12"/>
  <c r="W91" i="12"/>
  <c r="C92" i="12"/>
  <c r="D92" i="12"/>
  <c r="E92" i="12"/>
  <c r="F92" i="12"/>
  <c r="G92" i="12"/>
  <c r="H92" i="12"/>
  <c r="I92" i="12"/>
  <c r="J92" i="12"/>
  <c r="K92" i="12"/>
  <c r="L92" i="12"/>
  <c r="N92" i="12"/>
  <c r="P92" i="12"/>
  <c r="R92" i="12"/>
  <c r="U92" i="12"/>
  <c r="V92" i="12"/>
  <c r="W92" i="12"/>
  <c r="C93" i="12"/>
  <c r="D93" i="12"/>
  <c r="E93" i="12"/>
  <c r="F93" i="12"/>
  <c r="G93" i="12"/>
  <c r="H93" i="12"/>
  <c r="I93" i="12"/>
  <c r="J93" i="12"/>
  <c r="K93" i="12"/>
  <c r="L93" i="12"/>
  <c r="N93" i="12"/>
  <c r="O93" i="12"/>
  <c r="P93" i="12"/>
  <c r="Q93" i="12"/>
  <c r="R93" i="12"/>
  <c r="S93" i="12"/>
  <c r="U93" i="12"/>
  <c r="V93" i="12"/>
  <c r="W93" i="12"/>
  <c r="C94" i="12"/>
  <c r="D94" i="12"/>
  <c r="E94" i="12"/>
  <c r="F94" i="12"/>
  <c r="G94" i="12"/>
  <c r="H94" i="12"/>
  <c r="I94" i="12"/>
  <c r="J94" i="12"/>
  <c r="K94" i="12"/>
  <c r="L94" i="12"/>
  <c r="N94" i="12"/>
  <c r="O94" i="12"/>
  <c r="P94" i="12"/>
  <c r="Q94" i="12"/>
  <c r="R94" i="12"/>
  <c r="S94" i="12"/>
  <c r="T94" i="12"/>
  <c r="V94" i="12"/>
  <c r="C95" i="12"/>
  <c r="D95" i="12"/>
  <c r="E95" i="12"/>
  <c r="F95" i="12"/>
  <c r="G95" i="12"/>
  <c r="H95" i="12"/>
  <c r="I95" i="12"/>
  <c r="J95" i="12"/>
  <c r="K95" i="12"/>
  <c r="L95" i="12"/>
  <c r="O95" i="12"/>
  <c r="P95" i="12"/>
  <c r="Q95" i="12"/>
  <c r="R95" i="12"/>
  <c r="S95" i="12"/>
  <c r="T95" i="12"/>
  <c r="U95" i="12"/>
  <c r="V95" i="12"/>
  <c r="W95" i="12"/>
  <c r="C96" i="12"/>
  <c r="D96" i="12"/>
  <c r="E96" i="12"/>
  <c r="F96" i="12"/>
  <c r="G96" i="12"/>
  <c r="H96" i="12"/>
  <c r="I96" i="12"/>
  <c r="J96" i="12"/>
  <c r="K96" i="12"/>
  <c r="L96" i="12"/>
  <c r="N96" i="12"/>
  <c r="O96" i="12"/>
  <c r="R96" i="12"/>
  <c r="S96" i="12"/>
  <c r="T96" i="12"/>
  <c r="C97" i="12"/>
  <c r="D97" i="12"/>
  <c r="E97" i="12"/>
  <c r="F97" i="12"/>
  <c r="G97" i="12"/>
  <c r="H97" i="12"/>
  <c r="I97" i="12"/>
  <c r="J97" i="12"/>
  <c r="K97" i="12"/>
  <c r="L97" i="12"/>
  <c r="R97" i="12"/>
  <c r="W97" i="12"/>
  <c r="C98" i="12"/>
  <c r="D98" i="12"/>
  <c r="E98" i="12"/>
  <c r="F98" i="12"/>
  <c r="G98" i="12"/>
  <c r="H98" i="12"/>
  <c r="I98" i="12"/>
  <c r="J98" i="12"/>
  <c r="K98" i="12"/>
  <c r="L98" i="12"/>
  <c r="O98" i="12"/>
  <c r="P98" i="12"/>
  <c r="Q98" i="12"/>
  <c r="R98" i="12"/>
  <c r="S98" i="12"/>
  <c r="T98" i="12"/>
  <c r="U98" i="12"/>
  <c r="V98" i="12"/>
  <c r="W98" i="12"/>
  <c r="C99" i="12"/>
  <c r="D99" i="12"/>
  <c r="E99" i="12"/>
  <c r="F99" i="12"/>
  <c r="G99" i="12"/>
  <c r="H99" i="12"/>
  <c r="I99" i="12"/>
  <c r="J99" i="12"/>
  <c r="K99" i="12"/>
  <c r="L99" i="12"/>
  <c r="N99" i="12"/>
  <c r="O99" i="12"/>
  <c r="P99" i="12"/>
  <c r="Q99" i="12"/>
  <c r="R99" i="12"/>
  <c r="S99" i="12"/>
  <c r="U99" i="12"/>
  <c r="C100" i="12"/>
  <c r="D100" i="12"/>
  <c r="E100" i="12"/>
  <c r="F100" i="12"/>
  <c r="G100" i="12"/>
  <c r="H100" i="12"/>
  <c r="I100" i="12"/>
  <c r="J100" i="12"/>
  <c r="K100" i="12"/>
  <c r="L100" i="12"/>
  <c r="N100" i="12"/>
  <c r="O100" i="12"/>
  <c r="P100" i="12"/>
  <c r="Q100" i="12"/>
  <c r="S100" i="12"/>
  <c r="T100" i="12"/>
  <c r="U100" i="12"/>
  <c r="V100" i="12"/>
  <c r="C101" i="12"/>
  <c r="D101" i="12"/>
  <c r="E101" i="12"/>
  <c r="F101" i="12"/>
  <c r="G101" i="12"/>
  <c r="H101" i="12"/>
  <c r="I101" i="12"/>
  <c r="J101" i="12"/>
  <c r="K101" i="12"/>
  <c r="L101" i="12"/>
  <c r="N101" i="12"/>
  <c r="P101" i="12"/>
  <c r="Q101" i="12"/>
  <c r="R101" i="12"/>
  <c r="S101" i="12"/>
  <c r="T101" i="12"/>
  <c r="U101" i="12"/>
  <c r="V101" i="12"/>
  <c r="W101" i="12"/>
  <c r="C102" i="12"/>
  <c r="D102" i="12"/>
  <c r="E102" i="12"/>
  <c r="F102" i="12"/>
  <c r="G102" i="12"/>
  <c r="H102" i="12"/>
  <c r="I102" i="12"/>
  <c r="J102" i="12"/>
  <c r="K102" i="12"/>
  <c r="L102" i="12"/>
  <c r="N102" i="12"/>
  <c r="P102" i="12"/>
  <c r="Q102" i="12"/>
  <c r="R102" i="12"/>
  <c r="S102" i="12"/>
  <c r="T102" i="12"/>
  <c r="U102" i="12"/>
  <c r="V102" i="12"/>
  <c r="W102" i="12"/>
  <c r="C103" i="12"/>
  <c r="D103" i="12"/>
  <c r="E103" i="12"/>
  <c r="F103" i="12"/>
  <c r="G103" i="12"/>
  <c r="H103" i="12"/>
  <c r="I103" i="12"/>
  <c r="J103" i="12"/>
  <c r="K103" i="12"/>
  <c r="L103" i="12"/>
  <c r="N103" i="12"/>
  <c r="O103" i="12"/>
  <c r="P103" i="12"/>
  <c r="R103" i="12"/>
  <c r="T103" i="12"/>
  <c r="U103" i="12"/>
  <c r="V103" i="12"/>
  <c r="W103" i="12"/>
  <c r="C104" i="12"/>
  <c r="D104" i="12"/>
  <c r="E104" i="12"/>
  <c r="F104" i="12"/>
  <c r="G104" i="12"/>
  <c r="H104" i="12"/>
  <c r="I104" i="12"/>
  <c r="J104" i="12"/>
  <c r="K104" i="12"/>
  <c r="L104" i="12"/>
  <c r="N104" i="12"/>
  <c r="O104" i="12"/>
  <c r="P104" i="12"/>
  <c r="R104" i="12"/>
  <c r="S104" i="12"/>
  <c r="U104" i="12"/>
  <c r="V104" i="12"/>
  <c r="W104" i="12"/>
  <c r="C105" i="12"/>
  <c r="D105" i="12"/>
  <c r="E105" i="12"/>
  <c r="F105" i="12"/>
  <c r="G105" i="12"/>
  <c r="H105" i="12"/>
  <c r="I105" i="12"/>
  <c r="J105" i="12"/>
  <c r="K105" i="12"/>
  <c r="L105" i="12"/>
  <c r="N105" i="12"/>
  <c r="O105" i="12"/>
  <c r="P105" i="12"/>
  <c r="Q105" i="12"/>
  <c r="R105" i="12"/>
  <c r="S105" i="12"/>
  <c r="V105" i="12"/>
  <c r="W105" i="12"/>
  <c r="C106" i="12"/>
  <c r="D106" i="12"/>
  <c r="E106" i="12"/>
  <c r="F106" i="12"/>
  <c r="G106" i="12"/>
  <c r="H106" i="12"/>
  <c r="I106" i="12"/>
  <c r="J106" i="12"/>
  <c r="K106" i="12"/>
  <c r="L106" i="12"/>
  <c r="O106" i="12"/>
  <c r="P106" i="12"/>
  <c r="Q106" i="12"/>
  <c r="R106" i="12"/>
  <c r="S106" i="12"/>
  <c r="T106" i="12"/>
  <c r="U106" i="12"/>
  <c r="V106" i="12"/>
  <c r="W106" i="12"/>
  <c r="C107" i="12"/>
  <c r="D107" i="12"/>
  <c r="E107" i="12"/>
  <c r="F107" i="12"/>
  <c r="G107" i="12"/>
  <c r="H107" i="12"/>
  <c r="I107" i="12"/>
  <c r="J107" i="12"/>
  <c r="K107" i="12"/>
  <c r="L107" i="12"/>
  <c r="N107" i="12"/>
  <c r="O107" i="12"/>
  <c r="P107" i="12"/>
  <c r="Q107" i="12"/>
  <c r="R107" i="12"/>
  <c r="S107" i="12"/>
  <c r="T107" i="12"/>
  <c r="U107" i="12"/>
  <c r="V107" i="12"/>
  <c r="W107" i="12"/>
  <c r="C108" i="12"/>
  <c r="D108" i="12"/>
  <c r="E108" i="12"/>
  <c r="F108" i="12"/>
  <c r="G108" i="12"/>
  <c r="H108" i="12"/>
  <c r="I108" i="12"/>
  <c r="J108" i="12"/>
  <c r="K108" i="12"/>
  <c r="L108" i="12"/>
  <c r="N108" i="12"/>
  <c r="O108" i="12"/>
  <c r="P108" i="12"/>
  <c r="Q108" i="12"/>
  <c r="R108" i="12"/>
  <c r="S108" i="12"/>
  <c r="T108" i="12"/>
  <c r="U108" i="12"/>
  <c r="V108" i="12"/>
  <c r="W108" i="12"/>
  <c r="C109" i="12"/>
  <c r="D109" i="12"/>
  <c r="E109" i="12"/>
  <c r="F109" i="12"/>
  <c r="G109" i="12"/>
  <c r="H109" i="12"/>
  <c r="I109" i="12"/>
  <c r="J109" i="12"/>
  <c r="K109" i="12"/>
  <c r="L109" i="12"/>
  <c r="N109" i="12"/>
  <c r="O109" i="12"/>
  <c r="P109" i="12"/>
  <c r="Q109" i="12"/>
  <c r="R109" i="12"/>
  <c r="S109" i="12"/>
  <c r="T109" i="12"/>
  <c r="U109" i="12"/>
  <c r="V109" i="12"/>
  <c r="W109" i="12"/>
  <c r="C110" i="12"/>
  <c r="D110" i="12"/>
  <c r="E110" i="12"/>
  <c r="F110" i="12"/>
  <c r="G110" i="12"/>
  <c r="H110" i="12"/>
  <c r="I110" i="12"/>
  <c r="J110" i="12"/>
  <c r="K110" i="12"/>
  <c r="L110" i="12"/>
  <c r="N110" i="12"/>
  <c r="O110" i="12"/>
  <c r="P110" i="12"/>
  <c r="Q110" i="12"/>
  <c r="R110" i="12"/>
  <c r="S110" i="12"/>
  <c r="T110" i="12"/>
  <c r="U110" i="12"/>
  <c r="V110" i="12"/>
  <c r="W110" i="12"/>
  <c r="C111" i="12"/>
  <c r="D111" i="12"/>
  <c r="E111" i="12"/>
  <c r="F111" i="12"/>
  <c r="G111" i="12"/>
  <c r="H111" i="12"/>
  <c r="I111" i="12"/>
  <c r="J111" i="12"/>
  <c r="K111" i="12"/>
  <c r="L111" i="12"/>
  <c r="N111" i="12"/>
  <c r="O111" i="12"/>
  <c r="P111" i="12"/>
  <c r="Q111" i="12"/>
  <c r="R111" i="12"/>
  <c r="S111" i="12"/>
  <c r="T111" i="12"/>
  <c r="U111" i="12"/>
  <c r="V111" i="12"/>
  <c r="W111" i="12"/>
  <c r="C112" i="12"/>
  <c r="D112" i="12"/>
  <c r="E112" i="12"/>
  <c r="F112" i="12"/>
  <c r="G112" i="12"/>
  <c r="H112" i="12"/>
  <c r="I112" i="12"/>
  <c r="J112" i="12"/>
  <c r="K112" i="12"/>
  <c r="L112" i="12"/>
  <c r="N112" i="12"/>
  <c r="O112" i="12"/>
  <c r="P112" i="12"/>
  <c r="Q112" i="12"/>
  <c r="R112" i="12"/>
  <c r="S112" i="12"/>
  <c r="T112" i="12"/>
  <c r="U112" i="12"/>
  <c r="V112" i="12"/>
  <c r="W112" i="12"/>
  <c r="C113" i="12"/>
  <c r="D113" i="12"/>
  <c r="E113" i="12"/>
  <c r="F113" i="12"/>
  <c r="G113" i="12"/>
  <c r="H113" i="12"/>
  <c r="I113" i="12"/>
  <c r="J113" i="12"/>
  <c r="K113" i="12"/>
  <c r="L113" i="12"/>
  <c r="N113" i="12"/>
  <c r="O113" i="12"/>
  <c r="P113" i="12"/>
  <c r="Q113" i="12"/>
  <c r="R113" i="12"/>
  <c r="S113" i="12"/>
  <c r="T113" i="12"/>
  <c r="U113" i="12"/>
  <c r="V113" i="12"/>
  <c r="W113" i="12"/>
  <c r="C114" i="12"/>
  <c r="D114" i="12"/>
  <c r="E114" i="12"/>
  <c r="F114" i="12"/>
  <c r="G114" i="12"/>
  <c r="H114" i="12"/>
  <c r="I114" i="12"/>
  <c r="J114" i="12"/>
  <c r="K114" i="12"/>
  <c r="L114" i="12"/>
  <c r="N114" i="12"/>
  <c r="O114" i="12"/>
  <c r="P114" i="12"/>
  <c r="Q114" i="12"/>
  <c r="R114" i="12"/>
  <c r="S114" i="12"/>
  <c r="T114" i="12"/>
  <c r="U114" i="12"/>
  <c r="V114" i="12"/>
  <c r="W114" i="12"/>
  <c r="C115" i="12"/>
  <c r="D115" i="12"/>
  <c r="E115" i="12"/>
  <c r="F115" i="12"/>
  <c r="G115" i="12"/>
  <c r="H115" i="12"/>
  <c r="I115" i="12"/>
  <c r="J115" i="12"/>
  <c r="K115" i="12"/>
  <c r="L115" i="12"/>
  <c r="N115" i="12"/>
  <c r="O115" i="12"/>
  <c r="P115" i="12"/>
  <c r="Q115" i="12"/>
  <c r="R115" i="12"/>
  <c r="S115" i="12"/>
  <c r="T115" i="12"/>
  <c r="U115" i="12"/>
  <c r="V115" i="12"/>
  <c r="W115" i="12"/>
  <c r="C116" i="12"/>
  <c r="D116" i="12"/>
  <c r="E116" i="12"/>
  <c r="F116" i="12"/>
  <c r="G116" i="12"/>
  <c r="H116" i="12"/>
  <c r="I116" i="12"/>
  <c r="J116" i="12"/>
  <c r="K116" i="12"/>
  <c r="L116" i="12"/>
  <c r="N116" i="12"/>
  <c r="O116" i="12"/>
  <c r="P116" i="12"/>
  <c r="Q116" i="12"/>
  <c r="R116" i="12"/>
  <c r="S116" i="12"/>
  <c r="T116" i="12"/>
  <c r="U116" i="12"/>
  <c r="V116" i="12"/>
  <c r="W116" i="12"/>
  <c r="C117" i="12"/>
  <c r="D117" i="12"/>
  <c r="E117" i="12"/>
  <c r="F117" i="12"/>
  <c r="G117" i="12"/>
  <c r="H117" i="12"/>
  <c r="I117" i="12"/>
  <c r="J117" i="12"/>
  <c r="K117" i="12"/>
  <c r="L117" i="12"/>
  <c r="N117" i="12"/>
  <c r="O117" i="12"/>
  <c r="P117" i="12"/>
  <c r="Q117" i="12"/>
  <c r="R117" i="12"/>
  <c r="S117" i="12"/>
  <c r="T117" i="12"/>
  <c r="U117" i="12"/>
  <c r="V117" i="12"/>
  <c r="W117" i="12"/>
  <c r="C118" i="12"/>
  <c r="D118" i="12"/>
  <c r="E118" i="12"/>
  <c r="F118" i="12"/>
  <c r="G118" i="12"/>
  <c r="H118" i="12"/>
  <c r="I118" i="12"/>
  <c r="J118" i="12"/>
  <c r="K118" i="12"/>
  <c r="L118" i="12"/>
  <c r="N118" i="12"/>
  <c r="O118" i="12"/>
  <c r="P118" i="12"/>
  <c r="Q118" i="12"/>
  <c r="R118" i="12"/>
  <c r="S118" i="12"/>
  <c r="T118" i="12"/>
  <c r="U118" i="12"/>
  <c r="V118" i="12"/>
  <c r="W118" i="12"/>
  <c r="C119" i="12"/>
  <c r="D119" i="12"/>
  <c r="E119" i="12"/>
  <c r="F119" i="12"/>
  <c r="G119" i="12"/>
  <c r="H119" i="12"/>
  <c r="I119" i="12"/>
  <c r="J119" i="12"/>
  <c r="K119" i="12"/>
  <c r="L119" i="12"/>
  <c r="N119" i="12"/>
  <c r="O119" i="12"/>
  <c r="P119" i="12"/>
  <c r="Q119" i="12"/>
  <c r="R119" i="12"/>
  <c r="S119" i="12"/>
  <c r="T119" i="12"/>
  <c r="U119" i="12"/>
  <c r="V119" i="12"/>
  <c r="W119" i="12"/>
  <c r="C120" i="12"/>
  <c r="D120" i="12"/>
  <c r="E120" i="12"/>
  <c r="F120" i="12"/>
  <c r="G120" i="12"/>
  <c r="H120" i="12"/>
  <c r="I120" i="12"/>
  <c r="J120" i="12"/>
  <c r="K120" i="12"/>
  <c r="L120" i="12"/>
  <c r="N120" i="12"/>
  <c r="O120" i="12"/>
  <c r="P120" i="12"/>
  <c r="Q120" i="12"/>
  <c r="R120" i="12"/>
  <c r="S120" i="12"/>
  <c r="T120" i="12"/>
  <c r="U120" i="12"/>
  <c r="V120" i="12"/>
  <c r="W120" i="12"/>
  <c r="C121" i="12"/>
  <c r="D121" i="12"/>
  <c r="E121" i="12"/>
  <c r="F121" i="12"/>
  <c r="G121" i="12"/>
  <c r="H121" i="12"/>
  <c r="I121" i="12"/>
  <c r="J121" i="12"/>
  <c r="K121" i="12"/>
  <c r="L121" i="12"/>
  <c r="N121" i="12"/>
  <c r="O121" i="12"/>
  <c r="P121" i="12"/>
  <c r="Q121" i="12"/>
  <c r="R121" i="12"/>
  <c r="S121" i="12"/>
  <c r="T121" i="12"/>
  <c r="U121" i="12"/>
  <c r="V121" i="12"/>
  <c r="W121" i="12"/>
  <c r="C122" i="12"/>
  <c r="D122" i="12"/>
  <c r="E122" i="12"/>
  <c r="F122" i="12"/>
  <c r="G122" i="12"/>
  <c r="H122" i="12"/>
  <c r="I122" i="12"/>
  <c r="J122" i="12"/>
  <c r="K122" i="12"/>
  <c r="L122" i="12"/>
  <c r="N122" i="12"/>
  <c r="O122" i="12"/>
  <c r="P122" i="12"/>
  <c r="Q122" i="12"/>
  <c r="R122" i="12"/>
  <c r="S122" i="12"/>
  <c r="T122" i="12"/>
  <c r="U122" i="12"/>
  <c r="V122" i="12"/>
  <c r="W122" i="12"/>
  <c r="C123" i="12"/>
  <c r="D123" i="12"/>
  <c r="E123" i="12"/>
  <c r="F123" i="12"/>
  <c r="G123" i="12"/>
  <c r="H123" i="12"/>
  <c r="I123" i="12"/>
  <c r="J123" i="12"/>
  <c r="K123" i="12"/>
  <c r="L123" i="12"/>
  <c r="N123" i="12"/>
  <c r="O123" i="12"/>
  <c r="P123" i="12"/>
  <c r="Q123" i="12"/>
  <c r="R123" i="12"/>
  <c r="S123" i="12"/>
  <c r="T123" i="12"/>
  <c r="U123" i="12"/>
  <c r="V123" i="12"/>
  <c r="W123" i="12"/>
  <c r="C124" i="12"/>
  <c r="D124" i="12"/>
  <c r="E124" i="12"/>
  <c r="F124" i="12"/>
  <c r="G124" i="12"/>
  <c r="H124" i="12"/>
  <c r="I124" i="12"/>
  <c r="J124" i="12"/>
  <c r="K124" i="12"/>
  <c r="L124" i="12"/>
  <c r="N124" i="12"/>
  <c r="O124" i="12"/>
  <c r="P124" i="12"/>
  <c r="Q124" i="12"/>
  <c r="R124" i="12"/>
  <c r="S124" i="12"/>
  <c r="T124" i="12"/>
  <c r="U124" i="12"/>
  <c r="V124" i="12"/>
  <c r="W124" i="12"/>
  <c r="C125" i="12"/>
  <c r="D125" i="12"/>
  <c r="E125" i="12"/>
  <c r="F125" i="12"/>
  <c r="G125" i="12"/>
  <c r="H125" i="12"/>
  <c r="I125" i="12"/>
  <c r="J125" i="12"/>
  <c r="K125" i="12"/>
  <c r="L125" i="12"/>
  <c r="N125" i="12"/>
  <c r="O125" i="12"/>
  <c r="P125" i="12"/>
  <c r="Q125" i="12"/>
  <c r="R125" i="12"/>
  <c r="S125" i="12"/>
  <c r="T125" i="12"/>
  <c r="U125" i="12"/>
  <c r="V125" i="12"/>
  <c r="W125" i="12"/>
  <c r="C126" i="12"/>
  <c r="D126" i="12"/>
  <c r="E126" i="12"/>
  <c r="F126" i="12"/>
  <c r="G126" i="12"/>
  <c r="H126" i="12"/>
  <c r="I126" i="12"/>
  <c r="J126" i="12"/>
  <c r="K126" i="12"/>
  <c r="L126" i="12"/>
  <c r="N126" i="12"/>
  <c r="O126" i="12"/>
  <c r="P126" i="12"/>
  <c r="Q126" i="12"/>
  <c r="R126" i="12"/>
  <c r="S126" i="12"/>
  <c r="T126" i="12"/>
  <c r="U126" i="12"/>
  <c r="V126" i="12"/>
  <c r="W126" i="12"/>
  <c r="C127" i="12"/>
  <c r="D127" i="12"/>
  <c r="E127" i="12"/>
  <c r="F127" i="12"/>
  <c r="G127" i="12"/>
  <c r="H127" i="12"/>
  <c r="I127" i="12"/>
  <c r="J127" i="12"/>
  <c r="K127" i="12"/>
  <c r="L127" i="12"/>
  <c r="N127" i="12"/>
  <c r="O127" i="12"/>
  <c r="P127" i="12"/>
  <c r="Q127" i="12"/>
  <c r="R127" i="12"/>
  <c r="S127" i="12"/>
  <c r="T127" i="12"/>
  <c r="U127" i="12"/>
  <c r="V127" i="12"/>
  <c r="W127" i="12"/>
  <c r="C128" i="12"/>
  <c r="D128" i="12"/>
  <c r="E128" i="12"/>
  <c r="F128" i="12"/>
  <c r="G128" i="12"/>
  <c r="H128" i="12"/>
  <c r="I128" i="12"/>
  <c r="J128" i="12"/>
  <c r="K128" i="12"/>
  <c r="L128" i="12"/>
  <c r="N128" i="12"/>
  <c r="O128" i="12"/>
  <c r="P128" i="12"/>
  <c r="Q128" i="12"/>
  <c r="R128" i="12"/>
  <c r="S128" i="12"/>
  <c r="T128" i="12"/>
  <c r="U128" i="12"/>
  <c r="V128" i="12"/>
  <c r="W128" i="12"/>
  <c r="C129" i="12"/>
  <c r="D129" i="12"/>
  <c r="E129" i="12"/>
  <c r="F129" i="12"/>
  <c r="G129" i="12"/>
  <c r="H129" i="12"/>
  <c r="I129" i="12"/>
  <c r="J129" i="12"/>
  <c r="K129" i="12"/>
  <c r="L129" i="12"/>
  <c r="N129" i="12"/>
  <c r="O129" i="12"/>
  <c r="P129" i="12"/>
  <c r="Q129" i="12"/>
  <c r="R129" i="12"/>
  <c r="S129" i="12"/>
  <c r="T129" i="12"/>
  <c r="U129" i="12"/>
  <c r="V129" i="12"/>
  <c r="W129" i="12"/>
  <c r="C130" i="12"/>
  <c r="D130" i="12"/>
  <c r="E130" i="12"/>
  <c r="F130" i="12"/>
  <c r="G130" i="12"/>
  <c r="H130" i="12"/>
  <c r="I130" i="12"/>
  <c r="J130" i="12"/>
  <c r="K130" i="12"/>
  <c r="L130" i="12"/>
  <c r="N130" i="12"/>
  <c r="O130" i="12"/>
  <c r="P130" i="12"/>
  <c r="Q130" i="12"/>
  <c r="R130" i="12"/>
  <c r="S130" i="12"/>
  <c r="T130" i="12"/>
  <c r="U130" i="12"/>
  <c r="V130" i="12"/>
  <c r="W130" i="12"/>
  <c r="C131" i="12"/>
  <c r="D131" i="12"/>
  <c r="E131" i="12"/>
  <c r="F131" i="12"/>
  <c r="G131" i="12"/>
  <c r="H131" i="12"/>
  <c r="I131" i="12"/>
  <c r="J131" i="12"/>
  <c r="K131" i="12"/>
  <c r="L131" i="12"/>
  <c r="N131" i="12"/>
  <c r="O131" i="12"/>
  <c r="P131" i="12"/>
  <c r="Q131" i="12"/>
  <c r="R131" i="12"/>
  <c r="S131" i="12"/>
  <c r="T131" i="12"/>
  <c r="U131" i="12"/>
  <c r="V131" i="12"/>
  <c r="W131" i="12"/>
  <c r="C132" i="12"/>
  <c r="D132" i="12"/>
  <c r="E132" i="12"/>
  <c r="F132" i="12"/>
  <c r="G132" i="12"/>
  <c r="H132" i="12"/>
  <c r="I132" i="12"/>
  <c r="J132" i="12"/>
  <c r="K132" i="12"/>
  <c r="L132" i="12"/>
  <c r="N132" i="12"/>
  <c r="O132" i="12"/>
  <c r="P132" i="12"/>
  <c r="Q132" i="12"/>
  <c r="R132" i="12"/>
  <c r="S132" i="12"/>
  <c r="T132" i="12"/>
  <c r="U132" i="12"/>
  <c r="V132" i="12"/>
  <c r="W132" i="12"/>
  <c r="C133" i="12"/>
  <c r="D133" i="12"/>
  <c r="E133" i="12"/>
  <c r="F133" i="12"/>
  <c r="G133" i="12"/>
  <c r="H133" i="12"/>
  <c r="I133" i="12"/>
  <c r="J133" i="12"/>
  <c r="K133" i="12"/>
  <c r="L133" i="12"/>
  <c r="N133" i="12"/>
  <c r="O133" i="12"/>
  <c r="P133" i="12"/>
  <c r="Q133" i="12"/>
  <c r="R133" i="12"/>
  <c r="S133" i="12"/>
  <c r="T133" i="12"/>
  <c r="U133" i="12"/>
  <c r="V133" i="12"/>
  <c r="W133" i="12"/>
  <c r="Y106" i="12" l="1"/>
  <c r="Y105" i="12"/>
  <c r="Y104" i="12"/>
  <c r="Y103" i="12"/>
  <c r="Y102" i="12"/>
  <c r="Y101" i="12"/>
  <c r="Y100" i="12"/>
  <c r="Y99" i="12"/>
  <c r="Y98" i="12"/>
  <c r="Y97" i="12"/>
  <c r="Y96" i="12"/>
  <c r="Y95" i="12"/>
  <c r="Y94" i="12"/>
  <c r="Y93" i="12"/>
  <c r="Y92" i="12"/>
  <c r="Y91" i="12"/>
  <c r="Y90" i="12"/>
  <c r="Y89" i="12"/>
  <c r="Y88" i="12"/>
  <c r="Y87" i="12"/>
  <c r="Y86" i="12"/>
  <c r="Y85" i="12"/>
  <c r="Y84" i="12"/>
  <c r="Y83" i="12"/>
  <c r="Y82" i="12"/>
  <c r="Y81" i="12"/>
  <c r="Y80" i="12"/>
  <c r="Y79" i="12"/>
  <c r="Y78" i="12"/>
  <c r="Y77" i="12"/>
  <c r="Y76" i="12"/>
  <c r="Y75" i="12"/>
  <c r="Y74" i="12"/>
  <c r="Y73" i="12"/>
  <c r="Y72" i="12"/>
  <c r="Y71" i="12"/>
  <c r="Y70" i="12"/>
  <c r="Y69" i="12"/>
  <c r="Y68" i="12"/>
  <c r="Y67" i="12"/>
  <c r="Y66" i="12"/>
  <c r="Y65" i="12"/>
  <c r="Y64" i="12"/>
  <c r="Y63" i="12"/>
  <c r="Y62" i="12"/>
  <c r="Y61" i="12"/>
  <c r="Y60" i="12"/>
  <c r="Y59" i="12"/>
  <c r="Y58" i="12"/>
  <c r="Y57" i="12"/>
  <c r="Y56" i="12"/>
  <c r="Y55" i="12"/>
  <c r="Y54" i="12"/>
  <c r="Y53" i="12"/>
  <c r="Y52" i="12"/>
  <c r="Y51" i="12"/>
  <c r="Y50" i="12"/>
  <c r="Y49" i="12"/>
  <c r="Y48" i="12"/>
  <c r="Y47" i="12"/>
  <c r="Y46" i="12"/>
  <c r="Y45" i="12"/>
  <c r="Y44" i="12"/>
  <c r="Y43" i="12"/>
  <c r="Y42" i="12"/>
  <c r="Y41" i="12"/>
  <c r="Y40" i="12"/>
  <c r="Y39" i="12"/>
  <c r="Y38" i="12"/>
  <c r="Y37" i="12"/>
  <c r="Y36" i="12"/>
  <c r="Y35" i="12"/>
  <c r="Y34" i="12"/>
  <c r="Y33" i="12"/>
  <c r="Y32" i="12"/>
  <c r="Y31" i="12"/>
  <c r="Y30" i="12"/>
  <c r="Y29" i="12"/>
  <c r="Y28" i="12"/>
  <c r="Y27" i="12"/>
  <c r="Y26" i="12"/>
  <c r="Y25" i="12"/>
  <c r="Y24" i="12"/>
  <c r="Y23" i="12"/>
  <c r="Y22" i="12"/>
  <c r="Y21" i="12"/>
  <c r="Y20" i="12"/>
  <c r="Y19" i="12"/>
  <c r="Y18" i="12"/>
  <c r="Y17" i="12"/>
  <c r="Y16" i="12"/>
  <c r="Y15" i="12"/>
  <c r="Y14" i="12"/>
  <c r="Y13" i="12"/>
  <c r="Y12" i="12"/>
  <c r="Y11" i="12"/>
  <c r="Y10" i="12"/>
  <c r="Y9" i="12"/>
  <c r="Y8" i="12"/>
  <c r="Y7" i="12"/>
  <c r="Y6" i="12"/>
  <c r="Y5" i="12"/>
  <c r="V4" i="12"/>
  <c r="T4" i="12"/>
  <c r="W4" i="12"/>
  <c r="S4" i="12"/>
  <c r="R4" i="12"/>
  <c r="Q4" i="12"/>
  <c r="P4" i="12"/>
  <c r="O4" i="12"/>
  <c r="N4" i="12"/>
  <c r="D134" i="12"/>
  <c r="E134" i="12"/>
  <c r="F134" i="12"/>
  <c r="H134" i="12"/>
  <c r="I134" i="12"/>
  <c r="K134" i="12"/>
  <c r="L134" i="12"/>
  <c r="D135" i="12"/>
  <c r="E135" i="12"/>
  <c r="F135" i="12"/>
  <c r="H135" i="12"/>
  <c r="I135" i="12"/>
  <c r="K135" i="12"/>
  <c r="L135" i="12"/>
  <c r="D136" i="12"/>
  <c r="E136" i="12"/>
  <c r="F136" i="12"/>
  <c r="H136" i="12"/>
  <c r="I136" i="12"/>
  <c r="K136" i="12"/>
  <c r="L136" i="12"/>
  <c r="D137" i="12"/>
  <c r="E137" i="12"/>
  <c r="F137" i="12"/>
  <c r="H137" i="12"/>
  <c r="I137" i="12"/>
  <c r="K137" i="12"/>
  <c r="L137" i="12"/>
  <c r="D138" i="12"/>
  <c r="E138" i="12"/>
  <c r="F138" i="12"/>
  <c r="H138" i="12"/>
  <c r="I138" i="12"/>
  <c r="K138" i="12"/>
  <c r="L138" i="12"/>
  <c r="D139" i="12"/>
  <c r="E139" i="12"/>
  <c r="F139" i="12"/>
  <c r="H139" i="12"/>
  <c r="I139" i="12"/>
  <c r="K139" i="12"/>
  <c r="L139" i="12"/>
  <c r="D140" i="12"/>
  <c r="E140" i="12"/>
  <c r="F140" i="12"/>
  <c r="H140" i="12"/>
  <c r="I140" i="12"/>
  <c r="K140" i="12"/>
  <c r="L140" i="12"/>
  <c r="D141" i="12"/>
  <c r="E141" i="12"/>
  <c r="F141" i="12"/>
  <c r="H141" i="12"/>
  <c r="I141" i="12"/>
  <c r="K141" i="12"/>
  <c r="L141" i="12"/>
  <c r="D142" i="12"/>
  <c r="E142" i="12"/>
  <c r="F142" i="12"/>
  <c r="H142" i="12"/>
  <c r="I142" i="12"/>
  <c r="K142" i="12"/>
  <c r="L142" i="12"/>
  <c r="D143" i="12"/>
  <c r="E143" i="12"/>
  <c r="F143" i="12"/>
  <c r="H143" i="12"/>
  <c r="I143" i="12"/>
  <c r="K143" i="12"/>
  <c r="L143" i="12"/>
  <c r="D144" i="12"/>
  <c r="E144" i="12"/>
  <c r="F144" i="12"/>
  <c r="H144" i="12"/>
  <c r="I144" i="12"/>
  <c r="K144" i="12"/>
  <c r="L144" i="12"/>
  <c r="D145" i="12"/>
  <c r="E145" i="12"/>
  <c r="F145" i="12"/>
  <c r="H145" i="12"/>
  <c r="I145" i="12"/>
  <c r="K145" i="12"/>
  <c r="L145" i="12"/>
  <c r="D146" i="12"/>
  <c r="E146" i="12"/>
  <c r="F146" i="12"/>
  <c r="H146" i="12"/>
  <c r="I146" i="12"/>
  <c r="K146" i="12"/>
  <c r="L146" i="12"/>
  <c r="D147" i="12"/>
  <c r="E147" i="12"/>
  <c r="F147" i="12"/>
  <c r="H147" i="12"/>
  <c r="I147" i="12"/>
  <c r="K147" i="12"/>
  <c r="L147" i="12"/>
  <c r="D148" i="12"/>
  <c r="E148" i="12"/>
  <c r="F148" i="12"/>
  <c r="H148" i="12"/>
  <c r="I148" i="12"/>
  <c r="K148" i="12"/>
  <c r="L148" i="12"/>
  <c r="D149" i="12"/>
  <c r="E149" i="12"/>
  <c r="F149" i="12"/>
  <c r="H149" i="12"/>
  <c r="I149" i="12"/>
  <c r="K149" i="12"/>
  <c r="L149" i="12"/>
  <c r="D150" i="12"/>
  <c r="E150" i="12"/>
  <c r="F150" i="12"/>
  <c r="H150" i="12"/>
  <c r="I150" i="12"/>
  <c r="K150" i="12"/>
  <c r="L150" i="12"/>
  <c r="D151" i="12"/>
  <c r="E151" i="12"/>
  <c r="F151" i="12"/>
  <c r="H151" i="12"/>
  <c r="I151" i="12"/>
  <c r="K151" i="12"/>
  <c r="L151" i="12"/>
  <c r="D152" i="12"/>
  <c r="E152" i="12"/>
  <c r="F152" i="12"/>
  <c r="H152" i="12"/>
  <c r="I152" i="12"/>
  <c r="K152" i="12"/>
  <c r="L152" i="12"/>
  <c r="D153" i="12"/>
  <c r="E153" i="12"/>
  <c r="F153" i="12"/>
  <c r="H153" i="12"/>
  <c r="I153" i="12"/>
  <c r="K153" i="12"/>
  <c r="L153" i="12"/>
  <c r="D154" i="12"/>
  <c r="E154" i="12"/>
  <c r="F154" i="12"/>
  <c r="H154" i="12"/>
  <c r="I154" i="12"/>
  <c r="K154" i="12"/>
  <c r="L154" i="12"/>
  <c r="D155" i="12"/>
  <c r="E155" i="12"/>
  <c r="F155" i="12"/>
  <c r="H155" i="12"/>
  <c r="I155" i="12"/>
  <c r="K155" i="12"/>
  <c r="L155" i="12"/>
  <c r="D156" i="12"/>
  <c r="E156" i="12"/>
  <c r="F156" i="12"/>
  <c r="H156" i="12"/>
  <c r="I156" i="12"/>
  <c r="K156" i="12"/>
  <c r="L156" i="12"/>
  <c r="D157" i="12"/>
  <c r="E157" i="12"/>
  <c r="F157" i="12"/>
  <c r="H157" i="12"/>
  <c r="I157" i="12"/>
  <c r="K157" i="12"/>
  <c r="L157" i="12"/>
  <c r="D158" i="12"/>
  <c r="E158" i="12"/>
  <c r="F158" i="12"/>
  <c r="H158" i="12"/>
  <c r="I158" i="12"/>
  <c r="K158" i="12"/>
  <c r="L158" i="12"/>
  <c r="D159" i="12"/>
  <c r="E159" i="12"/>
  <c r="F159" i="12"/>
  <c r="H159" i="12"/>
  <c r="I159" i="12"/>
  <c r="K159" i="12"/>
  <c r="L159" i="12"/>
  <c r="D160" i="12"/>
  <c r="E160" i="12"/>
  <c r="F160" i="12"/>
  <c r="H160" i="12"/>
  <c r="I160" i="12"/>
  <c r="K160" i="12"/>
  <c r="L160" i="12"/>
  <c r="D161" i="12"/>
  <c r="E161" i="12"/>
  <c r="F161" i="12"/>
  <c r="H161" i="12"/>
  <c r="I161" i="12"/>
  <c r="K161" i="12"/>
  <c r="L161" i="12"/>
  <c r="D162" i="12"/>
  <c r="E162" i="12"/>
  <c r="F162" i="12"/>
  <c r="H162" i="12"/>
  <c r="I162" i="12"/>
  <c r="K162" i="12"/>
  <c r="L162" i="12"/>
  <c r="D163" i="12"/>
  <c r="E163" i="12"/>
  <c r="F163" i="12"/>
  <c r="H163" i="12"/>
  <c r="I163" i="12"/>
  <c r="K163" i="12"/>
  <c r="L163" i="12"/>
  <c r="D164" i="12"/>
  <c r="E164" i="12"/>
  <c r="F164" i="12"/>
  <c r="H164" i="12"/>
  <c r="I164" i="12"/>
  <c r="K164" i="12"/>
  <c r="L164" i="12"/>
  <c r="D165" i="12"/>
  <c r="E165" i="12"/>
  <c r="F165" i="12"/>
  <c r="H165" i="12"/>
  <c r="I165" i="12"/>
  <c r="K165" i="12"/>
  <c r="L165" i="12"/>
  <c r="D166" i="12"/>
  <c r="E166" i="12"/>
  <c r="F166" i="12"/>
  <c r="H166" i="12"/>
  <c r="I166" i="12"/>
  <c r="K166" i="12"/>
  <c r="L166" i="12"/>
  <c r="D167" i="12"/>
  <c r="E167" i="12"/>
  <c r="F167" i="12"/>
  <c r="H167" i="12"/>
  <c r="I167" i="12"/>
  <c r="K167" i="12"/>
  <c r="L167" i="12"/>
  <c r="D168" i="12"/>
  <c r="E168" i="12"/>
  <c r="F168" i="12"/>
  <c r="H168" i="12"/>
  <c r="I168" i="12"/>
  <c r="K168" i="12"/>
  <c r="L168" i="12"/>
  <c r="D169" i="12"/>
  <c r="E169" i="12"/>
  <c r="F169" i="12"/>
  <c r="H169" i="12"/>
  <c r="I169" i="12"/>
  <c r="K169" i="12"/>
  <c r="L169" i="12"/>
  <c r="D170" i="12"/>
  <c r="E170" i="12"/>
  <c r="F170" i="12"/>
  <c r="H170" i="12"/>
  <c r="I170" i="12"/>
  <c r="K170" i="12"/>
  <c r="L170" i="12"/>
  <c r="D171" i="12"/>
  <c r="E171" i="12"/>
  <c r="F171" i="12"/>
  <c r="H171" i="12"/>
  <c r="I171" i="12"/>
  <c r="K171" i="12"/>
  <c r="L171" i="12"/>
  <c r="D172" i="12"/>
  <c r="E172" i="12"/>
  <c r="F172" i="12"/>
  <c r="H172" i="12"/>
  <c r="I172" i="12"/>
  <c r="K172" i="12"/>
  <c r="L172" i="12"/>
  <c r="D173" i="12"/>
  <c r="E173" i="12"/>
  <c r="F173" i="12"/>
  <c r="H173" i="12"/>
  <c r="I173" i="12"/>
  <c r="K173" i="12"/>
  <c r="L173" i="12"/>
  <c r="D174" i="12"/>
  <c r="E174" i="12"/>
  <c r="F174" i="12"/>
  <c r="H174" i="12"/>
  <c r="I174" i="12"/>
  <c r="K174" i="12"/>
  <c r="L174" i="12"/>
  <c r="D175" i="12"/>
  <c r="E175" i="12"/>
  <c r="F175" i="12"/>
  <c r="H175" i="12"/>
  <c r="I175" i="12"/>
  <c r="K175" i="12"/>
  <c r="L175" i="12"/>
  <c r="D176" i="12"/>
  <c r="E176" i="12"/>
  <c r="F176" i="12"/>
  <c r="H176" i="12"/>
  <c r="I176" i="12"/>
  <c r="K176" i="12"/>
  <c r="L176" i="12"/>
  <c r="D177" i="12"/>
  <c r="E177" i="12"/>
  <c r="F177" i="12"/>
  <c r="H177" i="12"/>
  <c r="I177" i="12"/>
  <c r="K177" i="12"/>
  <c r="L177" i="12"/>
  <c r="D178" i="12"/>
  <c r="E178" i="12"/>
  <c r="F178" i="12"/>
  <c r="H178" i="12"/>
  <c r="I178" i="12"/>
  <c r="K178" i="12"/>
  <c r="L178" i="12"/>
  <c r="D179" i="12"/>
  <c r="E179" i="12"/>
  <c r="F179" i="12"/>
  <c r="H179" i="12"/>
  <c r="I179" i="12"/>
  <c r="K179" i="12"/>
  <c r="L179" i="12"/>
  <c r="D180" i="12"/>
  <c r="E180" i="12"/>
  <c r="F180" i="12"/>
  <c r="H180" i="12"/>
  <c r="I180" i="12"/>
  <c r="K180" i="12"/>
  <c r="L180" i="12"/>
  <c r="D181" i="12"/>
  <c r="E181" i="12"/>
  <c r="F181" i="12"/>
  <c r="H181" i="12"/>
  <c r="I181" i="12"/>
  <c r="K181" i="12"/>
  <c r="L181" i="12"/>
  <c r="D182" i="12"/>
  <c r="E182" i="12"/>
  <c r="F182" i="12"/>
  <c r="H182" i="12"/>
  <c r="I182" i="12"/>
  <c r="K182" i="12"/>
  <c r="L182" i="12"/>
  <c r="D183" i="12"/>
  <c r="E183" i="12"/>
  <c r="F183" i="12"/>
  <c r="H183" i="12"/>
  <c r="I183" i="12"/>
  <c r="K183" i="12"/>
  <c r="L183" i="12"/>
  <c r="D184" i="12"/>
  <c r="E184" i="12"/>
  <c r="F184" i="12"/>
  <c r="H184" i="12"/>
  <c r="I184" i="12"/>
  <c r="K184" i="12"/>
  <c r="L184" i="12"/>
  <c r="D185" i="12"/>
  <c r="E185" i="12"/>
  <c r="F185" i="12"/>
  <c r="H185" i="12"/>
  <c r="I185" i="12"/>
  <c r="K185" i="12"/>
  <c r="L185" i="12"/>
  <c r="D186" i="12"/>
  <c r="E186" i="12"/>
  <c r="F186" i="12"/>
  <c r="H186" i="12"/>
  <c r="I186" i="12"/>
  <c r="K186" i="12"/>
  <c r="L186" i="12"/>
  <c r="D187" i="12"/>
  <c r="E187" i="12"/>
  <c r="F187" i="12"/>
  <c r="H187" i="12"/>
  <c r="I187" i="12"/>
  <c r="K187" i="12"/>
  <c r="L187" i="12"/>
  <c r="D188" i="12"/>
  <c r="E188" i="12"/>
  <c r="F188" i="12"/>
  <c r="H188" i="12"/>
  <c r="I188" i="12"/>
  <c r="K188" i="12"/>
  <c r="L188" i="12"/>
  <c r="D189" i="12"/>
  <c r="E189" i="12"/>
  <c r="F189" i="12"/>
  <c r="H189" i="12"/>
  <c r="I189" i="12"/>
  <c r="K189" i="12"/>
  <c r="L189" i="12"/>
  <c r="D190" i="12"/>
  <c r="E190" i="12"/>
  <c r="F190" i="12"/>
  <c r="H190" i="12"/>
  <c r="I190" i="12"/>
  <c r="K190" i="12"/>
  <c r="L190" i="12"/>
  <c r="D191" i="12"/>
  <c r="E191" i="12"/>
  <c r="F191" i="12"/>
  <c r="H191" i="12"/>
  <c r="I191" i="12"/>
  <c r="K191" i="12"/>
  <c r="L191" i="12"/>
  <c r="D192" i="12"/>
  <c r="E192" i="12"/>
  <c r="F192" i="12"/>
  <c r="H192" i="12"/>
  <c r="I192" i="12"/>
  <c r="K192" i="12"/>
  <c r="L192" i="12"/>
  <c r="D193" i="12"/>
  <c r="E193" i="12"/>
  <c r="F193" i="12"/>
  <c r="H193" i="12"/>
  <c r="I193" i="12"/>
  <c r="K193" i="12"/>
  <c r="L193" i="12"/>
  <c r="D194" i="12"/>
  <c r="E194" i="12"/>
  <c r="F194" i="12"/>
  <c r="H194" i="12"/>
  <c r="I194" i="12"/>
  <c r="K194" i="12"/>
  <c r="L194" i="12"/>
  <c r="D195" i="12"/>
  <c r="E195" i="12"/>
  <c r="F195" i="12"/>
  <c r="H195" i="12"/>
  <c r="I195" i="12"/>
  <c r="K195" i="12"/>
  <c r="L195" i="12"/>
  <c r="D196" i="12"/>
  <c r="E196" i="12"/>
  <c r="F196" i="12"/>
  <c r="H196" i="12"/>
  <c r="I196" i="12"/>
  <c r="K196" i="12"/>
  <c r="L196" i="12"/>
  <c r="D197" i="12"/>
  <c r="E197" i="12"/>
  <c r="F197" i="12"/>
  <c r="H197" i="12"/>
  <c r="I197" i="12"/>
  <c r="K197" i="12"/>
  <c r="L197" i="12"/>
  <c r="D198" i="12"/>
  <c r="E198" i="12"/>
  <c r="F198" i="12"/>
  <c r="H198" i="12"/>
  <c r="I198" i="12"/>
  <c r="K198" i="12"/>
  <c r="L198" i="12"/>
  <c r="D199" i="12"/>
  <c r="E199" i="12"/>
  <c r="F199" i="12"/>
  <c r="H199" i="12"/>
  <c r="I199" i="12"/>
  <c r="K199" i="12"/>
  <c r="L199" i="12"/>
  <c r="D200" i="12"/>
  <c r="E200" i="12"/>
  <c r="F200" i="12"/>
  <c r="H200" i="12"/>
  <c r="I200" i="12"/>
  <c r="K200" i="12"/>
  <c r="L200" i="12"/>
  <c r="D201" i="12"/>
  <c r="E201" i="12"/>
  <c r="F201" i="12"/>
  <c r="H201" i="12"/>
  <c r="I201" i="12"/>
  <c r="K201" i="12"/>
  <c r="L201" i="12"/>
  <c r="D202" i="12"/>
  <c r="E202" i="12"/>
  <c r="F202" i="12"/>
  <c r="H202" i="12"/>
  <c r="I202" i="12"/>
  <c r="K202" i="12"/>
  <c r="L202" i="12"/>
  <c r="D203" i="12"/>
  <c r="E203" i="12"/>
  <c r="F203" i="12"/>
  <c r="H203" i="12"/>
  <c r="I203" i="12"/>
  <c r="K203" i="12"/>
  <c r="L203" i="12"/>
  <c r="K4" i="12"/>
  <c r="L4" i="12"/>
  <c r="I4" i="12"/>
  <c r="H4" i="12"/>
  <c r="G4" i="12"/>
  <c r="F4" i="12"/>
  <c r="E4" i="12"/>
  <c r="D4" i="12"/>
  <c r="F42" i="10"/>
  <c r="G42" i="10" s="1"/>
  <c r="F43" i="10"/>
  <c r="G43" i="10" s="1"/>
  <c r="F44" i="10"/>
  <c r="G44" i="10" s="1"/>
  <c r="F45" i="10"/>
  <c r="G45" i="10" s="1"/>
  <c r="F46" i="10"/>
  <c r="G46" i="10" s="1"/>
  <c r="F47" i="10"/>
  <c r="G47" i="10" s="1"/>
  <c r="F48" i="10"/>
  <c r="G48" i="10" s="1"/>
  <c r="F49" i="10"/>
  <c r="G49" i="10" s="1"/>
  <c r="F50" i="10"/>
  <c r="G50" i="10" s="1"/>
  <c r="F51" i="10"/>
  <c r="G51" i="10" s="1"/>
  <c r="F52" i="10"/>
  <c r="G52" i="10" s="1"/>
  <c r="F53" i="10"/>
  <c r="G53" i="10" s="1"/>
  <c r="F54" i="10"/>
  <c r="G54" i="10" s="1"/>
  <c r="F55" i="10"/>
  <c r="G55" i="10" s="1"/>
  <c r="F56" i="10"/>
  <c r="G56" i="10" s="1"/>
  <c r="F57" i="10"/>
  <c r="G57" i="10" s="1"/>
  <c r="F58" i="10"/>
  <c r="G58" i="10" s="1"/>
  <c r="F59" i="10"/>
  <c r="G59" i="10" s="1"/>
  <c r="F60" i="10"/>
  <c r="G60" i="10" s="1"/>
  <c r="F61" i="10"/>
  <c r="G61" i="10" s="1"/>
  <c r="F62" i="10"/>
  <c r="G62" i="10" s="1"/>
  <c r="F63" i="10"/>
  <c r="G63" i="10" s="1"/>
  <c r="F64" i="10"/>
  <c r="G64" i="10" s="1"/>
  <c r="F65" i="10"/>
  <c r="G65" i="10" s="1"/>
  <c r="F66" i="10"/>
  <c r="G66" i="10" s="1"/>
  <c r="F67" i="10"/>
  <c r="G67" i="10" s="1"/>
  <c r="F68" i="10"/>
  <c r="G68" i="10" s="1"/>
  <c r="F69" i="10"/>
  <c r="G69" i="10" s="1"/>
  <c r="F70" i="10"/>
  <c r="G70" i="10" s="1"/>
  <c r="F71" i="10"/>
  <c r="G71" i="10" s="1"/>
  <c r="F72" i="10"/>
  <c r="G72" i="10" s="1"/>
  <c r="F73" i="10"/>
  <c r="G73" i="10" s="1"/>
  <c r="F74" i="10"/>
  <c r="G74" i="10" s="1"/>
  <c r="G2" i="10"/>
  <c r="G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1" i="10"/>
  <c r="F2" i="10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1" i="10"/>
  <c r="C108" i="9"/>
  <c r="D107" i="9"/>
  <c r="C107" i="9"/>
  <c r="E107" i="9" s="1"/>
  <c r="C106" i="9"/>
  <c r="D105" i="9"/>
  <c r="C105" i="9"/>
  <c r="E105" i="9" s="1"/>
  <c r="C104" i="9"/>
  <c r="D103" i="9"/>
  <c r="C103" i="9"/>
  <c r="E103" i="9" s="1"/>
  <c r="C102" i="9"/>
  <c r="D101" i="9"/>
  <c r="C101" i="9"/>
  <c r="E101" i="9" s="1"/>
  <c r="C100" i="9"/>
  <c r="D99" i="9"/>
  <c r="C99" i="9"/>
  <c r="E99" i="9" s="1"/>
  <c r="C98" i="9"/>
  <c r="D97" i="9"/>
  <c r="C97" i="9"/>
  <c r="E97" i="9" s="1"/>
  <c r="C96" i="9"/>
  <c r="D95" i="9"/>
  <c r="C95" i="9"/>
  <c r="E95" i="9" s="1"/>
  <c r="C94" i="9"/>
  <c r="D93" i="9"/>
  <c r="C93" i="9"/>
  <c r="E93" i="9" s="1"/>
  <c r="C92" i="9"/>
  <c r="D91" i="9"/>
  <c r="C91" i="9"/>
  <c r="E91" i="9" s="1"/>
  <c r="C90" i="9"/>
  <c r="D89" i="9"/>
  <c r="C89" i="9"/>
  <c r="E89" i="9" s="1"/>
  <c r="C88" i="9"/>
  <c r="D87" i="9"/>
  <c r="C87" i="9"/>
  <c r="E87" i="9" s="1"/>
  <c r="C86" i="9"/>
  <c r="D85" i="9"/>
  <c r="C85" i="9"/>
  <c r="E85" i="9" s="1"/>
  <c r="C84" i="9"/>
  <c r="D83" i="9"/>
  <c r="C83" i="9"/>
  <c r="E83" i="9" s="1"/>
  <c r="C82" i="9"/>
  <c r="D81" i="9"/>
  <c r="C81" i="9"/>
  <c r="E81" i="9" s="1"/>
  <c r="C80" i="9"/>
  <c r="D79" i="9"/>
  <c r="C79" i="9"/>
  <c r="E79" i="9" s="1"/>
  <c r="C78" i="9"/>
  <c r="D77" i="9"/>
  <c r="C77" i="9"/>
  <c r="E77" i="9" s="1"/>
  <c r="C76" i="9"/>
  <c r="D75" i="9"/>
  <c r="C75" i="9"/>
  <c r="E75" i="9" s="1"/>
  <c r="C74" i="9"/>
  <c r="D73" i="9"/>
  <c r="C73" i="9"/>
  <c r="E73" i="9" s="1"/>
  <c r="C72" i="9"/>
  <c r="D71" i="9"/>
  <c r="C71" i="9"/>
  <c r="E71" i="9" s="1"/>
  <c r="C70" i="9"/>
  <c r="D69" i="9"/>
  <c r="C69" i="9"/>
  <c r="E69" i="9" s="1"/>
  <c r="C68" i="9"/>
  <c r="D67" i="9"/>
  <c r="C67" i="9"/>
  <c r="E67" i="9" s="1"/>
  <c r="C66" i="9"/>
  <c r="D65" i="9"/>
  <c r="C65" i="9"/>
  <c r="E65" i="9" s="1"/>
  <c r="C64" i="9"/>
  <c r="D63" i="9"/>
  <c r="C63" i="9"/>
  <c r="E63" i="9" s="1"/>
  <c r="C62" i="9"/>
  <c r="D61" i="9"/>
  <c r="C61" i="9"/>
  <c r="E61" i="9" s="1"/>
  <c r="C60" i="9"/>
  <c r="D59" i="9"/>
  <c r="C59" i="9"/>
  <c r="E59" i="9" s="1"/>
  <c r="C58" i="9"/>
  <c r="D57" i="9"/>
  <c r="C57" i="9"/>
  <c r="E57" i="9" s="1"/>
  <c r="C56" i="9"/>
  <c r="D55" i="9"/>
  <c r="C55" i="9"/>
  <c r="E55" i="9" s="1"/>
  <c r="C54" i="9"/>
  <c r="D53" i="9"/>
  <c r="C53" i="9"/>
  <c r="E53" i="9" s="1"/>
  <c r="C52" i="9"/>
  <c r="D51" i="9"/>
  <c r="C51" i="9"/>
  <c r="E51" i="9" s="1"/>
  <c r="C50" i="9"/>
  <c r="D49" i="9"/>
  <c r="C49" i="9"/>
  <c r="E49" i="9" s="1"/>
  <c r="C48" i="9"/>
  <c r="D47" i="9"/>
  <c r="C47" i="9"/>
  <c r="E47" i="9" s="1"/>
  <c r="C46" i="9"/>
  <c r="D45" i="9"/>
  <c r="C45" i="9"/>
  <c r="E44" i="9"/>
  <c r="C44" i="9"/>
  <c r="D44" i="9" s="1"/>
  <c r="D43" i="9"/>
  <c r="C43" i="9"/>
  <c r="E42" i="9"/>
  <c r="C42" i="9"/>
  <c r="D42" i="9" s="1"/>
  <c r="D41" i="9"/>
  <c r="C41" i="9"/>
  <c r="E40" i="9"/>
  <c r="C40" i="9"/>
  <c r="D40" i="9" s="1"/>
  <c r="D39" i="9"/>
  <c r="C39" i="9"/>
  <c r="E38" i="9"/>
  <c r="C38" i="9"/>
  <c r="D38" i="9" s="1"/>
  <c r="D37" i="9"/>
  <c r="C37" i="9"/>
  <c r="E36" i="9"/>
  <c r="C36" i="9"/>
  <c r="D36" i="9" s="1"/>
  <c r="D35" i="9"/>
  <c r="C35" i="9"/>
  <c r="E34" i="9"/>
  <c r="C34" i="9"/>
  <c r="D34" i="9" s="1"/>
  <c r="D33" i="9"/>
  <c r="C33" i="9"/>
  <c r="E32" i="9"/>
  <c r="C32" i="9"/>
  <c r="D32" i="9" s="1"/>
  <c r="D31" i="9"/>
  <c r="C31" i="9"/>
  <c r="E30" i="9"/>
  <c r="C30" i="9"/>
  <c r="D30" i="9" s="1"/>
  <c r="D29" i="9"/>
  <c r="C29" i="9"/>
  <c r="E28" i="9"/>
  <c r="C28" i="9"/>
  <c r="D28" i="9" s="1"/>
  <c r="D27" i="9"/>
  <c r="C27" i="9"/>
  <c r="E26" i="9"/>
  <c r="C26" i="9"/>
  <c r="D26" i="9" s="1"/>
  <c r="D25" i="9"/>
  <c r="C25" i="9"/>
  <c r="E24" i="9"/>
  <c r="C24" i="9"/>
  <c r="D24" i="9" s="1"/>
  <c r="C23" i="9"/>
  <c r="D22" i="9"/>
  <c r="C22" i="9"/>
  <c r="E22" i="9" s="1"/>
  <c r="C21" i="9"/>
  <c r="D20" i="9"/>
  <c r="C20" i="9"/>
  <c r="E20" i="9" s="1"/>
  <c r="C19" i="9"/>
  <c r="D18" i="9"/>
  <c r="C18" i="9"/>
  <c r="E18" i="9" s="1"/>
  <c r="C17" i="9"/>
  <c r="D16" i="9"/>
  <c r="C16" i="9"/>
  <c r="E16" i="9" s="1"/>
  <c r="C15" i="9"/>
  <c r="D14" i="9"/>
  <c r="C14" i="9"/>
  <c r="E14" i="9" s="1"/>
  <c r="C13" i="9"/>
  <c r="D12" i="9"/>
  <c r="C12" i="9"/>
  <c r="E12" i="9" s="1"/>
  <c r="C11" i="9"/>
  <c r="D10" i="9"/>
  <c r="C10" i="9"/>
  <c r="E10" i="9" s="1"/>
  <c r="C9" i="9"/>
  <c r="D8" i="9"/>
  <c r="C8" i="9"/>
  <c r="E8" i="9" s="1"/>
  <c r="C7" i="9"/>
  <c r="D6" i="9"/>
  <c r="C6" i="9"/>
  <c r="E6" i="9" s="1"/>
  <c r="C5" i="9"/>
  <c r="D4" i="9"/>
  <c r="C4" i="9"/>
  <c r="E4" i="9" s="1"/>
  <c r="C3" i="9"/>
  <c r="D2" i="9"/>
  <c r="C2" i="9"/>
  <c r="E2" i="9" s="1"/>
  <c r="C1" i="9"/>
  <c r="D108" i="8"/>
  <c r="C108" i="8"/>
  <c r="E108" i="8" s="1"/>
  <c r="C107" i="8"/>
  <c r="D107" i="8" s="1"/>
  <c r="D106" i="8"/>
  <c r="C106" i="8"/>
  <c r="E106" i="8" s="1"/>
  <c r="C105" i="8"/>
  <c r="D105" i="8" s="1"/>
  <c r="D104" i="8"/>
  <c r="C104" i="8"/>
  <c r="E104" i="8" s="1"/>
  <c r="C103" i="8"/>
  <c r="D103" i="8" s="1"/>
  <c r="D102" i="8"/>
  <c r="C102" i="8"/>
  <c r="E102" i="8" s="1"/>
  <c r="C101" i="8"/>
  <c r="D101" i="8" s="1"/>
  <c r="D100" i="8"/>
  <c r="C100" i="8"/>
  <c r="E100" i="8" s="1"/>
  <c r="C99" i="8"/>
  <c r="D99" i="8" s="1"/>
  <c r="D98" i="8"/>
  <c r="C98" i="8"/>
  <c r="E98" i="8" s="1"/>
  <c r="C97" i="8"/>
  <c r="D97" i="8" s="1"/>
  <c r="D96" i="8"/>
  <c r="C96" i="8"/>
  <c r="E96" i="8" s="1"/>
  <c r="C95" i="8"/>
  <c r="D95" i="8" s="1"/>
  <c r="D94" i="8"/>
  <c r="C94" i="8"/>
  <c r="E94" i="8" s="1"/>
  <c r="C93" i="8"/>
  <c r="D93" i="8" s="1"/>
  <c r="D92" i="8"/>
  <c r="C92" i="8"/>
  <c r="E92" i="8" s="1"/>
  <c r="C91" i="8"/>
  <c r="D91" i="8" s="1"/>
  <c r="D90" i="8"/>
  <c r="C90" i="8"/>
  <c r="E90" i="8" s="1"/>
  <c r="C89" i="8"/>
  <c r="D89" i="8" s="1"/>
  <c r="D88" i="8"/>
  <c r="C88" i="8"/>
  <c r="E87" i="8"/>
  <c r="C87" i="8"/>
  <c r="D87" i="8" s="1"/>
  <c r="D86" i="8"/>
  <c r="C86" i="8"/>
  <c r="E85" i="8"/>
  <c r="C85" i="8"/>
  <c r="D85" i="8" s="1"/>
  <c r="D84" i="8"/>
  <c r="C84" i="8"/>
  <c r="E83" i="8"/>
  <c r="C83" i="8"/>
  <c r="D83" i="8" s="1"/>
  <c r="D82" i="8"/>
  <c r="C82" i="8"/>
  <c r="E81" i="8"/>
  <c r="C81" i="8"/>
  <c r="D81" i="8" s="1"/>
  <c r="D80" i="8"/>
  <c r="C80" i="8"/>
  <c r="E79" i="8"/>
  <c r="C79" i="8"/>
  <c r="D79" i="8" s="1"/>
  <c r="D78" i="8"/>
  <c r="C78" i="8"/>
  <c r="E77" i="8"/>
  <c r="C77" i="8"/>
  <c r="D77" i="8" s="1"/>
  <c r="D76" i="8"/>
  <c r="C76" i="8"/>
  <c r="E75" i="8"/>
  <c r="C75" i="8"/>
  <c r="D75" i="8" s="1"/>
  <c r="D74" i="8"/>
  <c r="C74" i="8"/>
  <c r="E73" i="8"/>
  <c r="C73" i="8"/>
  <c r="D73" i="8" s="1"/>
  <c r="D72" i="8"/>
  <c r="C72" i="8"/>
  <c r="E71" i="8"/>
  <c r="C71" i="8"/>
  <c r="D71" i="8" s="1"/>
  <c r="D70" i="8"/>
  <c r="C70" i="8"/>
  <c r="C69" i="8"/>
  <c r="D69" i="8" s="1"/>
  <c r="D68" i="8"/>
  <c r="C68" i="8"/>
  <c r="E68" i="8" s="1"/>
  <c r="C67" i="8"/>
  <c r="D67" i="8" s="1"/>
  <c r="D66" i="8"/>
  <c r="C66" i="8"/>
  <c r="E66" i="8" s="1"/>
  <c r="C65" i="8"/>
  <c r="D65" i="8" s="1"/>
  <c r="D64" i="8"/>
  <c r="C64" i="8"/>
  <c r="E64" i="8" s="1"/>
  <c r="C63" i="8"/>
  <c r="D63" i="8" s="1"/>
  <c r="D62" i="8"/>
  <c r="C62" i="8"/>
  <c r="E62" i="8" s="1"/>
  <c r="C61" i="8"/>
  <c r="D61" i="8" s="1"/>
  <c r="D60" i="8"/>
  <c r="C60" i="8"/>
  <c r="E60" i="8" s="1"/>
  <c r="C59" i="8"/>
  <c r="D59" i="8" s="1"/>
  <c r="D58" i="8"/>
  <c r="C58" i="8"/>
  <c r="E58" i="8" s="1"/>
  <c r="C57" i="8"/>
  <c r="D57" i="8" s="1"/>
  <c r="D56" i="8"/>
  <c r="C56" i="8"/>
  <c r="E56" i="8" s="1"/>
  <c r="C55" i="8"/>
  <c r="D55" i="8" s="1"/>
  <c r="D54" i="8"/>
  <c r="C54" i="8"/>
  <c r="E54" i="8" s="1"/>
  <c r="C53" i="8"/>
  <c r="D53" i="8" s="1"/>
  <c r="D52" i="8"/>
  <c r="C52" i="8"/>
  <c r="E52" i="8" s="1"/>
  <c r="C51" i="8"/>
  <c r="D51" i="8" s="1"/>
  <c r="D50" i="8"/>
  <c r="C50" i="8"/>
  <c r="E50" i="8" s="1"/>
  <c r="C49" i="8"/>
  <c r="D49" i="8" s="1"/>
  <c r="D48" i="8"/>
  <c r="C48" i="8"/>
  <c r="E48" i="8" s="1"/>
  <c r="C47" i="8"/>
  <c r="D47" i="8" s="1"/>
  <c r="D46" i="8"/>
  <c r="C46" i="8"/>
  <c r="E46" i="8" s="1"/>
  <c r="C45" i="8"/>
  <c r="D45" i="8" s="1"/>
  <c r="D44" i="8"/>
  <c r="C44" i="8"/>
  <c r="E44" i="8" s="1"/>
  <c r="C43" i="8"/>
  <c r="D43" i="8" s="1"/>
  <c r="D42" i="8"/>
  <c r="C42" i="8"/>
  <c r="E42" i="8" s="1"/>
  <c r="C41" i="8"/>
  <c r="D41" i="8" s="1"/>
  <c r="D40" i="8"/>
  <c r="C40" i="8"/>
  <c r="E40" i="8" s="1"/>
  <c r="C39" i="8"/>
  <c r="D39" i="8" s="1"/>
  <c r="D38" i="8"/>
  <c r="C38" i="8"/>
  <c r="E38" i="8" s="1"/>
  <c r="C37" i="8"/>
  <c r="D37" i="8" s="1"/>
  <c r="D36" i="8"/>
  <c r="C36" i="8"/>
  <c r="E36" i="8" s="1"/>
  <c r="C35" i="8"/>
  <c r="D35" i="8" s="1"/>
  <c r="D34" i="8"/>
  <c r="C34" i="8"/>
  <c r="E34" i="8" s="1"/>
  <c r="C33" i="8"/>
  <c r="D33" i="8" s="1"/>
  <c r="D32" i="8"/>
  <c r="C32" i="8"/>
  <c r="E32" i="8" s="1"/>
  <c r="C31" i="8"/>
  <c r="D31" i="8" s="1"/>
  <c r="D30" i="8"/>
  <c r="C30" i="8"/>
  <c r="E30" i="8" s="1"/>
  <c r="C29" i="8"/>
  <c r="D29" i="8" s="1"/>
  <c r="D28" i="8"/>
  <c r="C28" i="8"/>
  <c r="E28" i="8" s="1"/>
  <c r="C27" i="8"/>
  <c r="D27" i="8" s="1"/>
  <c r="D26" i="8"/>
  <c r="C26" i="8"/>
  <c r="E26" i="8" s="1"/>
  <c r="C25" i="8"/>
  <c r="D25" i="8" s="1"/>
  <c r="C24" i="8"/>
  <c r="D23" i="8"/>
  <c r="C23" i="8"/>
  <c r="E23" i="8" s="1"/>
  <c r="C22" i="8"/>
  <c r="D22" i="8" s="1"/>
  <c r="D21" i="8"/>
  <c r="C21" i="8"/>
  <c r="E21" i="8" s="1"/>
  <c r="C20" i="8"/>
  <c r="D20" i="8" s="1"/>
  <c r="D19" i="8"/>
  <c r="C19" i="8"/>
  <c r="E19" i="8" s="1"/>
  <c r="C18" i="8"/>
  <c r="D18" i="8" s="1"/>
  <c r="D17" i="8"/>
  <c r="C17" i="8"/>
  <c r="E17" i="8" s="1"/>
  <c r="C16" i="8"/>
  <c r="D16" i="8" s="1"/>
  <c r="D15" i="8"/>
  <c r="C15" i="8"/>
  <c r="E15" i="8" s="1"/>
  <c r="C14" i="8"/>
  <c r="D14" i="8" s="1"/>
  <c r="D13" i="8"/>
  <c r="C13" i="8"/>
  <c r="E13" i="8" s="1"/>
  <c r="C12" i="8"/>
  <c r="D12" i="8" s="1"/>
  <c r="D11" i="8"/>
  <c r="C11" i="8"/>
  <c r="E11" i="8" s="1"/>
  <c r="C10" i="8"/>
  <c r="D10" i="8" s="1"/>
  <c r="D9" i="8"/>
  <c r="C9" i="8"/>
  <c r="E9" i="8" s="1"/>
  <c r="C8" i="8"/>
  <c r="D8" i="8" s="1"/>
  <c r="D7" i="8"/>
  <c r="C7" i="8"/>
  <c r="E7" i="8" s="1"/>
  <c r="C6" i="8"/>
  <c r="D6" i="8" s="1"/>
  <c r="D5" i="8"/>
  <c r="C5" i="8"/>
  <c r="E5" i="8" s="1"/>
  <c r="C4" i="8"/>
  <c r="D4" i="8" s="1"/>
  <c r="D3" i="8"/>
  <c r="C3" i="8"/>
  <c r="E3" i="8" s="1"/>
  <c r="C2" i="8"/>
  <c r="D2" i="8" s="1"/>
  <c r="D1" i="8"/>
  <c r="C1" i="8"/>
  <c r="E1" i="8" s="1"/>
  <c r="D108" i="7"/>
  <c r="C108" i="7"/>
  <c r="E108" i="7" s="1"/>
  <c r="C107" i="7"/>
  <c r="D107" i="7" s="1"/>
  <c r="D106" i="7"/>
  <c r="C106" i="7"/>
  <c r="E106" i="7" s="1"/>
  <c r="C105" i="7"/>
  <c r="D105" i="7" s="1"/>
  <c r="D104" i="7"/>
  <c r="C104" i="7"/>
  <c r="E104" i="7" s="1"/>
  <c r="C103" i="7"/>
  <c r="D103" i="7" s="1"/>
  <c r="D102" i="7"/>
  <c r="C102" i="7"/>
  <c r="E102" i="7" s="1"/>
  <c r="C101" i="7"/>
  <c r="D101" i="7" s="1"/>
  <c r="D100" i="7"/>
  <c r="C100" i="7"/>
  <c r="E100" i="7" s="1"/>
  <c r="C99" i="7"/>
  <c r="D99" i="7" s="1"/>
  <c r="D98" i="7"/>
  <c r="C98" i="7"/>
  <c r="E98" i="7" s="1"/>
  <c r="C97" i="7"/>
  <c r="D97" i="7" s="1"/>
  <c r="D96" i="7"/>
  <c r="C96" i="7"/>
  <c r="E96" i="7" s="1"/>
  <c r="C95" i="7"/>
  <c r="D95" i="7" s="1"/>
  <c r="D94" i="7"/>
  <c r="C94" i="7"/>
  <c r="E94" i="7" s="1"/>
  <c r="C93" i="7"/>
  <c r="D93" i="7" s="1"/>
  <c r="D92" i="7"/>
  <c r="C92" i="7"/>
  <c r="E92" i="7" s="1"/>
  <c r="C91" i="7"/>
  <c r="D91" i="7" s="1"/>
  <c r="D90" i="7"/>
  <c r="C90" i="7"/>
  <c r="E90" i="7" s="1"/>
  <c r="C89" i="7"/>
  <c r="D89" i="7" s="1"/>
  <c r="D88" i="7"/>
  <c r="C88" i="7"/>
  <c r="E88" i="7" s="1"/>
  <c r="C87" i="7"/>
  <c r="D87" i="7" s="1"/>
  <c r="D86" i="7"/>
  <c r="C86" i="7"/>
  <c r="E86" i="7" s="1"/>
  <c r="C85" i="7"/>
  <c r="D85" i="7" s="1"/>
  <c r="D84" i="7"/>
  <c r="C84" i="7"/>
  <c r="E84" i="7" s="1"/>
  <c r="C83" i="7"/>
  <c r="D83" i="7" s="1"/>
  <c r="D82" i="7"/>
  <c r="C82" i="7"/>
  <c r="E82" i="7" s="1"/>
  <c r="C81" i="7"/>
  <c r="D81" i="7" s="1"/>
  <c r="D80" i="7"/>
  <c r="C80" i="7"/>
  <c r="E80" i="7" s="1"/>
  <c r="C79" i="7"/>
  <c r="D79" i="7" s="1"/>
  <c r="D78" i="7"/>
  <c r="C78" i="7"/>
  <c r="E78" i="7" s="1"/>
  <c r="C77" i="7"/>
  <c r="D77" i="7" s="1"/>
  <c r="D76" i="7"/>
  <c r="C76" i="7"/>
  <c r="E76" i="7" s="1"/>
  <c r="C75" i="7"/>
  <c r="D75" i="7" s="1"/>
  <c r="D74" i="7"/>
  <c r="C74" i="7"/>
  <c r="E74" i="7" s="1"/>
  <c r="C73" i="7"/>
  <c r="D73" i="7" s="1"/>
  <c r="D72" i="7"/>
  <c r="C72" i="7"/>
  <c r="E72" i="7" s="1"/>
  <c r="C71" i="7"/>
  <c r="D71" i="7" s="1"/>
  <c r="D70" i="7"/>
  <c r="C70" i="7"/>
  <c r="E70" i="7" s="1"/>
  <c r="C69" i="7"/>
  <c r="D69" i="7" s="1"/>
  <c r="D68" i="7"/>
  <c r="C68" i="7"/>
  <c r="E68" i="7" s="1"/>
  <c r="C67" i="7"/>
  <c r="D67" i="7" s="1"/>
  <c r="D66" i="7"/>
  <c r="C66" i="7"/>
  <c r="E66" i="7" s="1"/>
  <c r="C65" i="7"/>
  <c r="D65" i="7" s="1"/>
  <c r="D64" i="7"/>
  <c r="C64" i="7"/>
  <c r="E64" i="7" s="1"/>
  <c r="C63" i="7"/>
  <c r="D63" i="7" s="1"/>
  <c r="D62" i="7"/>
  <c r="C62" i="7"/>
  <c r="E62" i="7" s="1"/>
  <c r="C61" i="7"/>
  <c r="D61" i="7" s="1"/>
  <c r="D60" i="7"/>
  <c r="C60" i="7"/>
  <c r="E60" i="7" s="1"/>
  <c r="C59" i="7"/>
  <c r="D59" i="7" s="1"/>
  <c r="D58" i="7"/>
  <c r="C58" i="7"/>
  <c r="E58" i="7" s="1"/>
  <c r="C57" i="7"/>
  <c r="D57" i="7" s="1"/>
  <c r="D56" i="7"/>
  <c r="C56" i="7"/>
  <c r="E56" i="7" s="1"/>
  <c r="C55" i="7"/>
  <c r="D55" i="7" s="1"/>
  <c r="D54" i="7"/>
  <c r="C54" i="7"/>
  <c r="E54" i="7" s="1"/>
  <c r="C53" i="7"/>
  <c r="D53" i="7" s="1"/>
  <c r="D52" i="7"/>
  <c r="C52" i="7"/>
  <c r="E52" i="7" s="1"/>
  <c r="C51" i="7"/>
  <c r="D51" i="7" s="1"/>
  <c r="D50" i="7"/>
  <c r="C50" i="7"/>
  <c r="E50" i="7" s="1"/>
  <c r="C49" i="7"/>
  <c r="D49" i="7" s="1"/>
  <c r="D48" i="7"/>
  <c r="C48" i="7"/>
  <c r="E48" i="7" s="1"/>
  <c r="C47" i="7"/>
  <c r="D47" i="7" s="1"/>
  <c r="D46" i="7"/>
  <c r="C46" i="7"/>
  <c r="E46" i="7" s="1"/>
  <c r="C45" i="7"/>
  <c r="D45" i="7" s="1"/>
  <c r="D44" i="7"/>
  <c r="C44" i="7"/>
  <c r="E44" i="7" s="1"/>
  <c r="C43" i="7"/>
  <c r="D43" i="7" s="1"/>
  <c r="D42" i="7"/>
  <c r="C42" i="7"/>
  <c r="E42" i="7" s="1"/>
  <c r="C41" i="7"/>
  <c r="D41" i="7" s="1"/>
  <c r="D40" i="7"/>
  <c r="C40" i="7"/>
  <c r="E40" i="7" s="1"/>
  <c r="C39" i="7"/>
  <c r="D39" i="7" s="1"/>
  <c r="D38" i="7"/>
  <c r="C38" i="7"/>
  <c r="E38" i="7" s="1"/>
  <c r="C37" i="7"/>
  <c r="D37" i="7" s="1"/>
  <c r="D36" i="7"/>
  <c r="C36" i="7"/>
  <c r="E36" i="7" s="1"/>
  <c r="C35" i="7"/>
  <c r="D35" i="7" s="1"/>
  <c r="D34" i="7"/>
  <c r="C34" i="7"/>
  <c r="E34" i="7" s="1"/>
  <c r="C33" i="7"/>
  <c r="D33" i="7" s="1"/>
  <c r="D32" i="7"/>
  <c r="C32" i="7"/>
  <c r="E32" i="7" s="1"/>
  <c r="C31" i="7"/>
  <c r="D31" i="7" s="1"/>
  <c r="D30" i="7"/>
  <c r="C30" i="7"/>
  <c r="E30" i="7" s="1"/>
  <c r="C29" i="7"/>
  <c r="D29" i="7" s="1"/>
  <c r="D28" i="7"/>
  <c r="C28" i="7"/>
  <c r="E28" i="7" s="1"/>
  <c r="C27" i="7"/>
  <c r="D27" i="7" s="1"/>
  <c r="D26" i="7"/>
  <c r="C26" i="7"/>
  <c r="E26" i="7" s="1"/>
  <c r="C25" i="7"/>
  <c r="D25" i="7" s="1"/>
  <c r="C24" i="7"/>
  <c r="D23" i="7"/>
  <c r="C23" i="7"/>
  <c r="E23" i="7" s="1"/>
  <c r="C22" i="7"/>
  <c r="D22" i="7" s="1"/>
  <c r="D21" i="7"/>
  <c r="C21" i="7"/>
  <c r="E21" i="7" s="1"/>
  <c r="C20" i="7"/>
  <c r="D20" i="7" s="1"/>
  <c r="D19" i="7"/>
  <c r="C19" i="7"/>
  <c r="E19" i="7" s="1"/>
  <c r="C18" i="7"/>
  <c r="D18" i="7" s="1"/>
  <c r="D17" i="7"/>
  <c r="C17" i="7"/>
  <c r="E17" i="7" s="1"/>
  <c r="C16" i="7"/>
  <c r="D16" i="7" s="1"/>
  <c r="D15" i="7"/>
  <c r="C15" i="7"/>
  <c r="E15" i="7" s="1"/>
  <c r="C14" i="7"/>
  <c r="D14" i="7" s="1"/>
  <c r="D13" i="7"/>
  <c r="C13" i="7"/>
  <c r="E13" i="7" s="1"/>
  <c r="C12" i="7"/>
  <c r="D12" i="7" s="1"/>
  <c r="D11" i="7"/>
  <c r="C11" i="7"/>
  <c r="E11" i="7" s="1"/>
  <c r="C10" i="7"/>
  <c r="D10" i="7" s="1"/>
  <c r="D9" i="7"/>
  <c r="C9" i="7"/>
  <c r="E9" i="7" s="1"/>
  <c r="C8" i="7"/>
  <c r="D8" i="7" s="1"/>
  <c r="D7" i="7"/>
  <c r="C7" i="7"/>
  <c r="E7" i="7" s="1"/>
  <c r="C6" i="7"/>
  <c r="D6" i="7" s="1"/>
  <c r="D5" i="7"/>
  <c r="C5" i="7"/>
  <c r="E5" i="7" s="1"/>
  <c r="C4" i="7"/>
  <c r="D4" i="7" s="1"/>
  <c r="D3" i="7"/>
  <c r="C3" i="7"/>
  <c r="E3" i="7" s="1"/>
  <c r="C2" i="7"/>
  <c r="D2" i="7" s="1"/>
  <c r="C1" i="7"/>
  <c r="E108" i="6"/>
  <c r="C108" i="6"/>
  <c r="D108" i="6" s="1"/>
  <c r="D107" i="6"/>
  <c r="C107" i="6"/>
  <c r="E106" i="6"/>
  <c r="C106" i="6"/>
  <c r="D106" i="6" s="1"/>
  <c r="D105" i="6"/>
  <c r="C105" i="6"/>
  <c r="E104" i="6"/>
  <c r="C104" i="6"/>
  <c r="D104" i="6" s="1"/>
  <c r="D103" i="6"/>
  <c r="C103" i="6"/>
  <c r="E102" i="6"/>
  <c r="C102" i="6"/>
  <c r="D102" i="6" s="1"/>
  <c r="D101" i="6"/>
  <c r="C101" i="6"/>
  <c r="E100" i="6"/>
  <c r="C100" i="6"/>
  <c r="D100" i="6" s="1"/>
  <c r="D99" i="6"/>
  <c r="C99" i="6"/>
  <c r="E98" i="6"/>
  <c r="C98" i="6"/>
  <c r="D98" i="6" s="1"/>
  <c r="D97" i="6"/>
  <c r="C97" i="6"/>
  <c r="E96" i="6"/>
  <c r="C96" i="6"/>
  <c r="D96" i="6" s="1"/>
  <c r="D95" i="6"/>
  <c r="C95" i="6"/>
  <c r="E94" i="6"/>
  <c r="C94" i="6"/>
  <c r="D94" i="6" s="1"/>
  <c r="D93" i="6"/>
  <c r="C93" i="6"/>
  <c r="E92" i="6"/>
  <c r="C92" i="6"/>
  <c r="D92" i="6" s="1"/>
  <c r="D91" i="6"/>
  <c r="C91" i="6"/>
  <c r="E90" i="6"/>
  <c r="C90" i="6"/>
  <c r="D90" i="6" s="1"/>
  <c r="D89" i="6"/>
  <c r="C89" i="6"/>
  <c r="E88" i="6"/>
  <c r="C88" i="6"/>
  <c r="D88" i="6" s="1"/>
  <c r="D87" i="6"/>
  <c r="C87" i="6"/>
  <c r="E86" i="6"/>
  <c r="C86" i="6"/>
  <c r="D86" i="6" s="1"/>
  <c r="D85" i="6"/>
  <c r="C85" i="6"/>
  <c r="E84" i="6"/>
  <c r="C84" i="6"/>
  <c r="D84" i="6" s="1"/>
  <c r="D83" i="6"/>
  <c r="C83" i="6"/>
  <c r="E82" i="6"/>
  <c r="C82" i="6"/>
  <c r="D82" i="6" s="1"/>
  <c r="D81" i="6"/>
  <c r="C81" i="6"/>
  <c r="E80" i="6"/>
  <c r="C80" i="6"/>
  <c r="D80" i="6" s="1"/>
  <c r="D79" i="6"/>
  <c r="C79" i="6"/>
  <c r="E78" i="6"/>
  <c r="C78" i="6"/>
  <c r="D78" i="6" s="1"/>
  <c r="D77" i="6"/>
  <c r="C77" i="6"/>
  <c r="E76" i="6"/>
  <c r="C76" i="6"/>
  <c r="D76" i="6" s="1"/>
  <c r="D75" i="6"/>
  <c r="C75" i="6"/>
  <c r="E74" i="6"/>
  <c r="C74" i="6"/>
  <c r="D74" i="6" s="1"/>
  <c r="D73" i="6"/>
  <c r="C73" i="6"/>
  <c r="E72" i="6"/>
  <c r="C72" i="6"/>
  <c r="D72" i="6" s="1"/>
  <c r="D71" i="6"/>
  <c r="C71" i="6"/>
  <c r="E70" i="6"/>
  <c r="C70" i="6"/>
  <c r="D70" i="6" s="1"/>
  <c r="D69" i="6"/>
  <c r="C69" i="6"/>
  <c r="E68" i="6"/>
  <c r="C68" i="6"/>
  <c r="D68" i="6" s="1"/>
  <c r="D67" i="6"/>
  <c r="C67" i="6"/>
  <c r="E66" i="6"/>
  <c r="C66" i="6"/>
  <c r="D66" i="6" s="1"/>
  <c r="D65" i="6"/>
  <c r="C65" i="6"/>
  <c r="E64" i="6"/>
  <c r="C64" i="6"/>
  <c r="D64" i="6" s="1"/>
  <c r="D63" i="6"/>
  <c r="C63" i="6"/>
  <c r="E62" i="6"/>
  <c r="C62" i="6"/>
  <c r="D62" i="6" s="1"/>
  <c r="D61" i="6"/>
  <c r="C61" i="6"/>
  <c r="E60" i="6"/>
  <c r="C60" i="6"/>
  <c r="D60" i="6" s="1"/>
  <c r="D59" i="6"/>
  <c r="C59" i="6"/>
  <c r="E58" i="6"/>
  <c r="C58" i="6"/>
  <c r="D58" i="6" s="1"/>
  <c r="D57" i="6"/>
  <c r="C57" i="6"/>
  <c r="E56" i="6"/>
  <c r="C56" i="6"/>
  <c r="D56" i="6" s="1"/>
  <c r="D55" i="6"/>
  <c r="C55" i="6"/>
  <c r="E54" i="6"/>
  <c r="C54" i="6"/>
  <c r="D54" i="6" s="1"/>
  <c r="D53" i="6"/>
  <c r="C53" i="6"/>
  <c r="E52" i="6"/>
  <c r="C52" i="6"/>
  <c r="D52" i="6" s="1"/>
  <c r="D51" i="6"/>
  <c r="C51" i="6"/>
  <c r="E50" i="6"/>
  <c r="C50" i="6"/>
  <c r="D50" i="6" s="1"/>
  <c r="D49" i="6"/>
  <c r="C49" i="6"/>
  <c r="E48" i="6"/>
  <c r="C48" i="6"/>
  <c r="D48" i="6" s="1"/>
  <c r="D47" i="6"/>
  <c r="C47" i="6"/>
  <c r="E46" i="6"/>
  <c r="C46" i="6"/>
  <c r="D46" i="6" s="1"/>
  <c r="D45" i="6"/>
  <c r="C45" i="6"/>
  <c r="E44" i="6"/>
  <c r="C44" i="6"/>
  <c r="D44" i="6" s="1"/>
  <c r="D43" i="6"/>
  <c r="C43" i="6"/>
  <c r="E42" i="6"/>
  <c r="C42" i="6"/>
  <c r="D42" i="6" s="1"/>
  <c r="D41" i="6"/>
  <c r="C41" i="6"/>
  <c r="E40" i="6"/>
  <c r="C40" i="6"/>
  <c r="D40" i="6" s="1"/>
  <c r="D39" i="6"/>
  <c r="C39" i="6"/>
  <c r="E38" i="6"/>
  <c r="C38" i="6"/>
  <c r="D38" i="6" s="1"/>
  <c r="D37" i="6"/>
  <c r="C37" i="6"/>
  <c r="E36" i="6"/>
  <c r="C36" i="6"/>
  <c r="D36" i="6" s="1"/>
  <c r="D35" i="6"/>
  <c r="C35" i="6"/>
  <c r="E34" i="6"/>
  <c r="C34" i="6"/>
  <c r="D34" i="6" s="1"/>
  <c r="C33" i="6"/>
  <c r="D33" i="6" s="1"/>
  <c r="E32" i="6"/>
  <c r="C32" i="6"/>
  <c r="D32" i="6" s="1"/>
  <c r="D31" i="6"/>
  <c r="C31" i="6"/>
  <c r="E30" i="6"/>
  <c r="C30" i="6"/>
  <c r="D30" i="6" s="1"/>
  <c r="D29" i="6"/>
  <c r="C29" i="6"/>
  <c r="E28" i="6"/>
  <c r="C28" i="6"/>
  <c r="D28" i="6" s="1"/>
  <c r="D27" i="6"/>
  <c r="C27" i="6"/>
  <c r="E26" i="6"/>
  <c r="C26" i="6"/>
  <c r="D26" i="6" s="1"/>
  <c r="D25" i="6"/>
  <c r="C25" i="6"/>
  <c r="E24" i="6"/>
  <c r="C24" i="6"/>
  <c r="D24" i="6" s="1"/>
  <c r="C23" i="6"/>
  <c r="D23" i="6" s="1"/>
  <c r="D22" i="6"/>
  <c r="C22" i="6"/>
  <c r="E22" i="6" s="1"/>
  <c r="C21" i="6"/>
  <c r="D21" i="6" s="1"/>
  <c r="D20" i="6"/>
  <c r="C20" i="6"/>
  <c r="E20" i="6" s="1"/>
  <c r="C19" i="6"/>
  <c r="D19" i="6" s="1"/>
  <c r="D18" i="6"/>
  <c r="C18" i="6"/>
  <c r="E18" i="6" s="1"/>
  <c r="C17" i="6"/>
  <c r="D17" i="6" s="1"/>
  <c r="D16" i="6"/>
  <c r="C16" i="6"/>
  <c r="E16" i="6" s="1"/>
  <c r="C15" i="6"/>
  <c r="D15" i="6" s="1"/>
  <c r="D14" i="6"/>
  <c r="C14" i="6"/>
  <c r="E14" i="6" s="1"/>
  <c r="C13" i="6"/>
  <c r="D12" i="6"/>
  <c r="C12" i="6"/>
  <c r="E12" i="6" s="1"/>
  <c r="C11" i="6"/>
  <c r="D11" i="6" s="1"/>
  <c r="E11" i="6" s="1"/>
  <c r="D10" i="6"/>
  <c r="C10" i="6"/>
  <c r="E10" i="6" s="1"/>
  <c r="C9" i="6"/>
  <c r="D9" i="6" s="1"/>
  <c r="D8" i="6"/>
  <c r="C8" i="6"/>
  <c r="E8" i="6" s="1"/>
  <c r="C7" i="6"/>
  <c r="D7" i="6" s="1"/>
  <c r="D6" i="6"/>
  <c r="C6" i="6"/>
  <c r="E6" i="6" s="1"/>
  <c r="C5" i="6"/>
  <c r="D5" i="6" s="1"/>
  <c r="D4" i="6"/>
  <c r="C4" i="6"/>
  <c r="E4" i="6" s="1"/>
  <c r="C3" i="6"/>
  <c r="D3" i="6" s="1"/>
  <c r="D2" i="6"/>
  <c r="C2" i="6"/>
  <c r="E2" i="6" s="1"/>
  <c r="C1" i="6"/>
  <c r="D1" i="6" s="1"/>
  <c r="C108" i="5"/>
  <c r="D108" i="5" s="1"/>
  <c r="D107" i="5"/>
  <c r="C107" i="5"/>
  <c r="E106" i="5"/>
  <c r="C106" i="5"/>
  <c r="D106" i="5" s="1"/>
  <c r="D105" i="5"/>
  <c r="C105" i="5"/>
  <c r="E104" i="5"/>
  <c r="C104" i="5"/>
  <c r="D104" i="5" s="1"/>
  <c r="D103" i="5"/>
  <c r="C103" i="5"/>
  <c r="E102" i="5"/>
  <c r="C102" i="5"/>
  <c r="D102" i="5" s="1"/>
  <c r="D101" i="5"/>
  <c r="C101" i="5"/>
  <c r="E100" i="5"/>
  <c r="C100" i="5"/>
  <c r="D100" i="5" s="1"/>
  <c r="D99" i="5"/>
  <c r="C99" i="5"/>
  <c r="E98" i="5"/>
  <c r="C98" i="5"/>
  <c r="D98" i="5" s="1"/>
  <c r="D97" i="5"/>
  <c r="C97" i="5"/>
  <c r="E96" i="5"/>
  <c r="C96" i="5"/>
  <c r="D96" i="5" s="1"/>
  <c r="D95" i="5"/>
  <c r="C95" i="5"/>
  <c r="E94" i="5"/>
  <c r="C94" i="5"/>
  <c r="D94" i="5" s="1"/>
  <c r="D93" i="5"/>
  <c r="C93" i="5"/>
  <c r="E92" i="5"/>
  <c r="C92" i="5"/>
  <c r="D92" i="5" s="1"/>
  <c r="D91" i="5"/>
  <c r="C91" i="5"/>
  <c r="E90" i="5"/>
  <c r="C90" i="5"/>
  <c r="D90" i="5" s="1"/>
  <c r="D89" i="5"/>
  <c r="C89" i="5"/>
  <c r="E88" i="5"/>
  <c r="C88" i="5"/>
  <c r="D88" i="5" s="1"/>
  <c r="D87" i="5"/>
  <c r="C87" i="5"/>
  <c r="E86" i="5"/>
  <c r="C86" i="5"/>
  <c r="D86" i="5" s="1"/>
  <c r="D85" i="5"/>
  <c r="C85" i="5"/>
  <c r="E84" i="5"/>
  <c r="C84" i="5"/>
  <c r="D84" i="5" s="1"/>
  <c r="D83" i="5"/>
  <c r="C83" i="5"/>
  <c r="E82" i="5"/>
  <c r="C82" i="5"/>
  <c r="D82" i="5" s="1"/>
  <c r="D81" i="5"/>
  <c r="C81" i="5"/>
  <c r="E80" i="5"/>
  <c r="C80" i="5"/>
  <c r="D80" i="5" s="1"/>
  <c r="D79" i="5"/>
  <c r="C79" i="5"/>
  <c r="E78" i="5"/>
  <c r="C78" i="5"/>
  <c r="D78" i="5" s="1"/>
  <c r="D77" i="5"/>
  <c r="C77" i="5"/>
  <c r="E76" i="5"/>
  <c r="C76" i="5"/>
  <c r="D76" i="5" s="1"/>
  <c r="D75" i="5"/>
  <c r="C75" i="5"/>
  <c r="E74" i="5"/>
  <c r="C74" i="5"/>
  <c r="D74" i="5" s="1"/>
  <c r="D73" i="5"/>
  <c r="C73" i="5"/>
  <c r="E72" i="5"/>
  <c r="C72" i="5"/>
  <c r="D72" i="5" s="1"/>
  <c r="D71" i="5"/>
  <c r="C71" i="5"/>
  <c r="E70" i="5"/>
  <c r="C70" i="5"/>
  <c r="D70" i="5" s="1"/>
  <c r="D69" i="5"/>
  <c r="C69" i="5"/>
  <c r="E68" i="5"/>
  <c r="C68" i="5"/>
  <c r="D68" i="5" s="1"/>
  <c r="D67" i="5"/>
  <c r="C67" i="5"/>
  <c r="E66" i="5"/>
  <c r="C66" i="5"/>
  <c r="D66" i="5" s="1"/>
  <c r="D65" i="5"/>
  <c r="C65" i="5"/>
  <c r="E64" i="5"/>
  <c r="C64" i="5"/>
  <c r="D64" i="5" s="1"/>
  <c r="D63" i="5"/>
  <c r="C63" i="5"/>
  <c r="E62" i="5"/>
  <c r="C62" i="5"/>
  <c r="D62" i="5" s="1"/>
  <c r="D61" i="5"/>
  <c r="C61" i="5"/>
  <c r="E60" i="5"/>
  <c r="C60" i="5"/>
  <c r="D60" i="5" s="1"/>
  <c r="D59" i="5"/>
  <c r="C59" i="5"/>
  <c r="E58" i="5"/>
  <c r="C58" i="5"/>
  <c r="D58" i="5" s="1"/>
  <c r="D57" i="5"/>
  <c r="C57" i="5"/>
  <c r="E56" i="5"/>
  <c r="C56" i="5"/>
  <c r="D56" i="5" s="1"/>
  <c r="D55" i="5"/>
  <c r="C55" i="5"/>
  <c r="E54" i="5"/>
  <c r="C54" i="5"/>
  <c r="D54" i="5" s="1"/>
  <c r="D53" i="5"/>
  <c r="C53" i="5"/>
  <c r="E52" i="5"/>
  <c r="C52" i="5"/>
  <c r="D52" i="5" s="1"/>
  <c r="D51" i="5"/>
  <c r="C51" i="5"/>
  <c r="E50" i="5"/>
  <c r="C50" i="5"/>
  <c r="D50" i="5" s="1"/>
  <c r="D49" i="5"/>
  <c r="C49" i="5"/>
  <c r="E48" i="5"/>
  <c r="C48" i="5"/>
  <c r="D48" i="5" s="1"/>
  <c r="D47" i="5"/>
  <c r="C47" i="5"/>
  <c r="E46" i="5"/>
  <c r="C46" i="5"/>
  <c r="D46" i="5" s="1"/>
  <c r="D45" i="5"/>
  <c r="C45" i="5"/>
  <c r="E44" i="5"/>
  <c r="C44" i="5"/>
  <c r="D44" i="5" s="1"/>
  <c r="D43" i="5"/>
  <c r="C43" i="5"/>
  <c r="E42" i="5"/>
  <c r="C42" i="5"/>
  <c r="D42" i="5" s="1"/>
  <c r="D41" i="5"/>
  <c r="C41" i="5"/>
  <c r="E40" i="5"/>
  <c r="C40" i="5"/>
  <c r="D40" i="5" s="1"/>
  <c r="D39" i="5"/>
  <c r="C39" i="5"/>
  <c r="E38" i="5"/>
  <c r="C38" i="5"/>
  <c r="D38" i="5" s="1"/>
  <c r="D37" i="5"/>
  <c r="C37" i="5"/>
  <c r="E36" i="5"/>
  <c r="C36" i="5"/>
  <c r="D36" i="5" s="1"/>
  <c r="D35" i="5"/>
  <c r="C35" i="5"/>
  <c r="E34" i="5"/>
  <c r="C34" i="5"/>
  <c r="D34" i="5" s="1"/>
  <c r="D33" i="5"/>
  <c r="C33" i="5"/>
  <c r="E32" i="5"/>
  <c r="C32" i="5"/>
  <c r="D32" i="5" s="1"/>
  <c r="D31" i="5"/>
  <c r="C31" i="5"/>
  <c r="E30" i="5"/>
  <c r="C30" i="5"/>
  <c r="D30" i="5" s="1"/>
  <c r="D29" i="5"/>
  <c r="C29" i="5"/>
  <c r="E28" i="5"/>
  <c r="C28" i="5"/>
  <c r="D28" i="5" s="1"/>
  <c r="D27" i="5"/>
  <c r="C27" i="5"/>
  <c r="E26" i="5"/>
  <c r="C26" i="5"/>
  <c r="D26" i="5" s="1"/>
  <c r="D25" i="5"/>
  <c r="C25" i="5"/>
  <c r="E24" i="5"/>
  <c r="C24" i="5"/>
  <c r="D24" i="5" s="1"/>
  <c r="C23" i="5"/>
  <c r="D22" i="5"/>
  <c r="C22" i="5"/>
  <c r="E22" i="5" s="1"/>
  <c r="C21" i="5"/>
  <c r="D20" i="5"/>
  <c r="C20" i="5"/>
  <c r="E20" i="5" s="1"/>
  <c r="C19" i="5"/>
  <c r="D18" i="5"/>
  <c r="C18" i="5"/>
  <c r="C17" i="5"/>
  <c r="D16" i="5"/>
  <c r="C16" i="5"/>
  <c r="E16" i="5" s="1"/>
  <c r="C15" i="5"/>
  <c r="D14" i="5"/>
  <c r="C14" i="5"/>
  <c r="E14" i="5" s="1"/>
  <c r="C13" i="5"/>
  <c r="D12" i="5"/>
  <c r="C12" i="5"/>
  <c r="E12" i="5" s="1"/>
  <c r="C11" i="5"/>
  <c r="D10" i="5"/>
  <c r="C10" i="5"/>
  <c r="E10" i="5" s="1"/>
  <c r="C9" i="5"/>
  <c r="D8" i="5"/>
  <c r="C8" i="5"/>
  <c r="E8" i="5" s="1"/>
  <c r="C7" i="5"/>
  <c r="D6" i="5"/>
  <c r="C6" i="5"/>
  <c r="E6" i="5" s="1"/>
  <c r="C5" i="5"/>
  <c r="D4" i="5"/>
  <c r="C4" i="5"/>
  <c r="E4" i="5" s="1"/>
  <c r="C3" i="5"/>
  <c r="D2" i="5"/>
  <c r="C2" i="5"/>
  <c r="E2" i="5" s="1"/>
  <c r="C1" i="5"/>
  <c r="E108" i="4"/>
  <c r="C108" i="4"/>
  <c r="D108" i="4" s="1"/>
  <c r="D107" i="4"/>
  <c r="C107" i="4"/>
  <c r="E106" i="4"/>
  <c r="C106" i="4"/>
  <c r="D106" i="4" s="1"/>
  <c r="D105" i="4"/>
  <c r="C105" i="4"/>
  <c r="E104" i="4"/>
  <c r="C104" i="4"/>
  <c r="D104" i="4" s="1"/>
  <c r="D103" i="4"/>
  <c r="C103" i="4"/>
  <c r="E102" i="4"/>
  <c r="C102" i="4"/>
  <c r="D102" i="4" s="1"/>
  <c r="D101" i="4"/>
  <c r="C101" i="4"/>
  <c r="E100" i="4"/>
  <c r="C100" i="4"/>
  <c r="D100" i="4" s="1"/>
  <c r="D99" i="4"/>
  <c r="C99" i="4"/>
  <c r="E98" i="4"/>
  <c r="C98" i="4"/>
  <c r="D98" i="4" s="1"/>
  <c r="D97" i="4"/>
  <c r="C97" i="4"/>
  <c r="E96" i="4"/>
  <c r="C96" i="4"/>
  <c r="D96" i="4" s="1"/>
  <c r="D95" i="4"/>
  <c r="C95" i="4"/>
  <c r="E94" i="4"/>
  <c r="C94" i="4"/>
  <c r="D94" i="4" s="1"/>
  <c r="D93" i="4"/>
  <c r="C93" i="4"/>
  <c r="E92" i="4"/>
  <c r="C92" i="4"/>
  <c r="D92" i="4" s="1"/>
  <c r="D91" i="4"/>
  <c r="C91" i="4"/>
  <c r="E90" i="4"/>
  <c r="C90" i="4"/>
  <c r="D90" i="4" s="1"/>
  <c r="D89" i="4"/>
  <c r="C89" i="4"/>
  <c r="E88" i="4"/>
  <c r="C88" i="4"/>
  <c r="D88" i="4" s="1"/>
  <c r="D87" i="4"/>
  <c r="C87" i="4"/>
  <c r="E86" i="4"/>
  <c r="C86" i="4"/>
  <c r="D86" i="4" s="1"/>
  <c r="D85" i="4"/>
  <c r="C85" i="4"/>
  <c r="E84" i="4"/>
  <c r="C84" i="4"/>
  <c r="D84" i="4" s="1"/>
  <c r="D83" i="4"/>
  <c r="C83" i="4"/>
  <c r="E82" i="4"/>
  <c r="C82" i="4"/>
  <c r="D82" i="4" s="1"/>
  <c r="D81" i="4"/>
  <c r="C81" i="4"/>
  <c r="E80" i="4"/>
  <c r="C80" i="4"/>
  <c r="D80" i="4" s="1"/>
  <c r="D79" i="4"/>
  <c r="C79" i="4"/>
  <c r="E78" i="4"/>
  <c r="C78" i="4"/>
  <c r="D78" i="4" s="1"/>
  <c r="D77" i="4"/>
  <c r="C77" i="4"/>
  <c r="E76" i="4"/>
  <c r="C76" i="4"/>
  <c r="D76" i="4" s="1"/>
  <c r="D75" i="4"/>
  <c r="C75" i="4"/>
  <c r="E74" i="4"/>
  <c r="C74" i="4"/>
  <c r="D74" i="4" s="1"/>
  <c r="D73" i="4"/>
  <c r="C73" i="4"/>
  <c r="E72" i="4"/>
  <c r="C72" i="4"/>
  <c r="D72" i="4" s="1"/>
  <c r="D71" i="4"/>
  <c r="C71" i="4"/>
  <c r="E70" i="4"/>
  <c r="C70" i="4"/>
  <c r="D70" i="4" s="1"/>
  <c r="D69" i="4"/>
  <c r="C69" i="4"/>
  <c r="E68" i="4"/>
  <c r="C68" i="4"/>
  <c r="D68" i="4" s="1"/>
  <c r="D67" i="4"/>
  <c r="C67" i="4"/>
  <c r="E66" i="4"/>
  <c r="C66" i="4"/>
  <c r="D66" i="4" s="1"/>
  <c r="D65" i="4"/>
  <c r="C65" i="4"/>
  <c r="E64" i="4"/>
  <c r="C64" i="4"/>
  <c r="D64" i="4" s="1"/>
  <c r="D63" i="4"/>
  <c r="C63" i="4"/>
  <c r="E62" i="4"/>
  <c r="C62" i="4"/>
  <c r="D62" i="4" s="1"/>
  <c r="D61" i="4"/>
  <c r="C61" i="4"/>
  <c r="E60" i="4"/>
  <c r="C60" i="4"/>
  <c r="D60" i="4" s="1"/>
  <c r="D59" i="4"/>
  <c r="C59" i="4"/>
  <c r="E58" i="4"/>
  <c r="C58" i="4"/>
  <c r="D58" i="4" s="1"/>
  <c r="D57" i="4"/>
  <c r="C57" i="4"/>
  <c r="E56" i="4"/>
  <c r="C56" i="4"/>
  <c r="D56" i="4" s="1"/>
  <c r="D55" i="4"/>
  <c r="C55" i="4"/>
  <c r="E54" i="4"/>
  <c r="C54" i="4"/>
  <c r="D54" i="4" s="1"/>
  <c r="D53" i="4"/>
  <c r="C53" i="4"/>
  <c r="E52" i="4"/>
  <c r="C52" i="4"/>
  <c r="D52" i="4" s="1"/>
  <c r="D51" i="4"/>
  <c r="C51" i="4"/>
  <c r="E50" i="4"/>
  <c r="C50" i="4"/>
  <c r="D50" i="4" s="1"/>
  <c r="D49" i="4"/>
  <c r="C49" i="4"/>
  <c r="E48" i="4"/>
  <c r="C48" i="4"/>
  <c r="D48" i="4" s="1"/>
  <c r="D47" i="4"/>
  <c r="C47" i="4"/>
  <c r="E46" i="4"/>
  <c r="C46" i="4"/>
  <c r="D46" i="4" s="1"/>
  <c r="D45" i="4"/>
  <c r="C45" i="4"/>
  <c r="E44" i="4"/>
  <c r="C44" i="4"/>
  <c r="D44" i="4" s="1"/>
  <c r="D43" i="4"/>
  <c r="C43" i="4"/>
  <c r="E42" i="4"/>
  <c r="C42" i="4"/>
  <c r="D42" i="4" s="1"/>
  <c r="D41" i="4"/>
  <c r="C41" i="4"/>
  <c r="E40" i="4"/>
  <c r="C40" i="4"/>
  <c r="D40" i="4" s="1"/>
  <c r="D39" i="4"/>
  <c r="C39" i="4"/>
  <c r="E38" i="4"/>
  <c r="C38" i="4"/>
  <c r="D38" i="4" s="1"/>
  <c r="D37" i="4"/>
  <c r="C37" i="4"/>
  <c r="E36" i="4"/>
  <c r="C36" i="4"/>
  <c r="D36" i="4" s="1"/>
  <c r="D35" i="4"/>
  <c r="C35" i="4"/>
  <c r="E34" i="4"/>
  <c r="C34" i="4"/>
  <c r="D34" i="4" s="1"/>
  <c r="D33" i="4"/>
  <c r="C33" i="4"/>
  <c r="E32" i="4"/>
  <c r="C32" i="4"/>
  <c r="D32" i="4" s="1"/>
  <c r="D31" i="4"/>
  <c r="C31" i="4"/>
  <c r="E30" i="4"/>
  <c r="C30" i="4"/>
  <c r="D30" i="4" s="1"/>
  <c r="D29" i="4"/>
  <c r="C29" i="4"/>
  <c r="E28" i="4"/>
  <c r="C28" i="4"/>
  <c r="D28" i="4" s="1"/>
  <c r="D27" i="4"/>
  <c r="C27" i="4"/>
  <c r="E26" i="4"/>
  <c r="C26" i="4"/>
  <c r="D26" i="4" s="1"/>
  <c r="D25" i="4"/>
  <c r="C25" i="4"/>
  <c r="E24" i="4"/>
  <c r="C24" i="4"/>
  <c r="D24" i="4" s="1"/>
  <c r="C23" i="4"/>
  <c r="D23" i="4" s="1"/>
  <c r="D22" i="4"/>
  <c r="C22" i="4"/>
  <c r="E22" i="4" s="1"/>
  <c r="C21" i="4"/>
  <c r="D21" i="4" s="1"/>
  <c r="D20" i="4"/>
  <c r="C20" i="4"/>
  <c r="E20" i="4" s="1"/>
  <c r="C19" i="4"/>
  <c r="D19" i="4" s="1"/>
  <c r="D18" i="4"/>
  <c r="C18" i="4"/>
  <c r="E18" i="4" s="1"/>
  <c r="C17" i="4"/>
  <c r="D17" i="4" s="1"/>
  <c r="D16" i="4"/>
  <c r="C16" i="4"/>
  <c r="E16" i="4" s="1"/>
  <c r="C15" i="4"/>
  <c r="D15" i="4" s="1"/>
  <c r="D14" i="4"/>
  <c r="C14" i="4"/>
  <c r="E14" i="4" s="1"/>
  <c r="C13" i="4"/>
  <c r="D13" i="4" s="1"/>
  <c r="D12" i="4"/>
  <c r="C12" i="4"/>
  <c r="E12" i="4" s="1"/>
  <c r="C11" i="4"/>
  <c r="D11" i="4" s="1"/>
  <c r="D10" i="4"/>
  <c r="C10" i="4"/>
  <c r="E10" i="4" s="1"/>
  <c r="C9" i="4"/>
  <c r="D9" i="4" s="1"/>
  <c r="D8" i="4"/>
  <c r="C8" i="4"/>
  <c r="E8" i="4" s="1"/>
  <c r="C7" i="4"/>
  <c r="D7" i="4" s="1"/>
  <c r="D6" i="4"/>
  <c r="C6" i="4"/>
  <c r="E6" i="4" s="1"/>
  <c r="C5" i="4"/>
  <c r="D5" i="4" s="1"/>
  <c r="D4" i="4"/>
  <c r="C4" i="4"/>
  <c r="E4" i="4" s="1"/>
  <c r="C3" i="4"/>
  <c r="D3" i="4" s="1"/>
  <c r="D2" i="4"/>
  <c r="C2" i="4"/>
  <c r="E2" i="4" s="1"/>
  <c r="C1" i="4"/>
  <c r="D1" i="4" s="1"/>
  <c r="C108" i="3"/>
  <c r="D107" i="3"/>
  <c r="C107" i="3"/>
  <c r="E107" i="3" s="1"/>
  <c r="C106" i="3"/>
  <c r="D105" i="3"/>
  <c r="C105" i="3"/>
  <c r="E105" i="3" s="1"/>
  <c r="C104" i="3"/>
  <c r="D103" i="3"/>
  <c r="C103" i="3"/>
  <c r="E103" i="3" s="1"/>
  <c r="C102" i="3"/>
  <c r="D101" i="3"/>
  <c r="C101" i="3"/>
  <c r="E101" i="3" s="1"/>
  <c r="C100" i="3"/>
  <c r="D99" i="3"/>
  <c r="C99" i="3"/>
  <c r="E99" i="3" s="1"/>
  <c r="C98" i="3"/>
  <c r="D97" i="3"/>
  <c r="C97" i="3"/>
  <c r="E97" i="3" s="1"/>
  <c r="C96" i="3"/>
  <c r="D95" i="3"/>
  <c r="C95" i="3"/>
  <c r="E95" i="3" s="1"/>
  <c r="C94" i="3"/>
  <c r="D93" i="3"/>
  <c r="C93" i="3"/>
  <c r="E93" i="3" s="1"/>
  <c r="C92" i="3"/>
  <c r="D91" i="3"/>
  <c r="C91" i="3"/>
  <c r="E91" i="3" s="1"/>
  <c r="C90" i="3"/>
  <c r="D89" i="3"/>
  <c r="C89" i="3"/>
  <c r="E89" i="3" s="1"/>
  <c r="C88" i="3"/>
  <c r="D87" i="3"/>
  <c r="C87" i="3"/>
  <c r="E87" i="3" s="1"/>
  <c r="C86" i="3"/>
  <c r="D85" i="3"/>
  <c r="C85" i="3"/>
  <c r="E85" i="3" s="1"/>
  <c r="C84" i="3"/>
  <c r="D83" i="3"/>
  <c r="C83" i="3"/>
  <c r="E83" i="3" s="1"/>
  <c r="C82" i="3"/>
  <c r="D81" i="3"/>
  <c r="C81" i="3"/>
  <c r="E81" i="3" s="1"/>
  <c r="C80" i="3"/>
  <c r="D79" i="3"/>
  <c r="C79" i="3"/>
  <c r="E79" i="3" s="1"/>
  <c r="C78" i="3"/>
  <c r="D77" i="3"/>
  <c r="C77" i="3"/>
  <c r="E77" i="3" s="1"/>
  <c r="C76" i="3"/>
  <c r="D75" i="3"/>
  <c r="C75" i="3"/>
  <c r="E75" i="3" s="1"/>
  <c r="C74" i="3"/>
  <c r="D73" i="3"/>
  <c r="C73" i="3"/>
  <c r="E73" i="3" s="1"/>
  <c r="C72" i="3"/>
  <c r="D71" i="3"/>
  <c r="C71" i="3"/>
  <c r="E71" i="3" s="1"/>
  <c r="C70" i="3"/>
  <c r="D69" i="3"/>
  <c r="C69" i="3"/>
  <c r="E69" i="3" s="1"/>
  <c r="C68" i="3"/>
  <c r="D67" i="3"/>
  <c r="C67" i="3"/>
  <c r="E67" i="3" s="1"/>
  <c r="C66" i="3"/>
  <c r="D65" i="3"/>
  <c r="C65" i="3"/>
  <c r="E65" i="3" s="1"/>
  <c r="C64" i="3"/>
  <c r="D63" i="3"/>
  <c r="C63" i="3"/>
  <c r="E63" i="3" s="1"/>
  <c r="C62" i="3"/>
  <c r="D61" i="3"/>
  <c r="C61" i="3"/>
  <c r="E61" i="3" s="1"/>
  <c r="C60" i="3"/>
  <c r="D59" i="3"/>
  <c r="C59" i="3"/>
  <c r="E59" i="3" s="1"/>
  <c r="C58" i="3"/>
  <c r="D57" i="3"/>
  <c r="C57" i="3"/>
  <c r="E57" i="3" s="1"/>
  <c r="C56" i="3"/>
  <c r="D55" i="3"/>
  <c r="C55" i="3"/>
  <c r="E55" i="3" s="1"/>
  <c r="C54" i="3"/>
  <c r="D53" i="3"/>
  <c r="C53" i="3"/>
  <c r="E53" i="3" s="1"/>
  <c r="C52" i="3"/>
  <c r="D51" i="3"/>
  <c r="C51" i="3"/>
  <c r="E51" i="3" s="1"/>
  <c r="C50" i="3"/>
  <c r="D49" i="3"/>
  <c r="C49" i="3"/>
  <c r="E49" i="3" s="1"/>
  <c r="C48" i="3"/>
  <c r="D47" i="3"/>
  <c r="C47" i="3"/>
  <c r="E47" i="3" s="1"/>
  <c r="C46" i="3"/>
  <c r="D45" i="3"/>
  <c r="C45" i="3"/>
  <c r="E45" i="3" s="1"/>
  <c r="E44" i="3"/>
  <c r="C44" i="3"/>
  <c r="D44" i="3" s="1"/>
  <c r="D43" i="3"/>
  <c r="C43" i="3"/>
  <c r="E42" i="3"/>
  <c r="C42" i="3"/>
  <c r="D42" i="3" s="1"/>
  <c r="D41" i="3"/>
  <c r="C41" i="3"/>
  <c r="E40" i="3"/>
  <c r="C40" i="3"/>
  <c r="D40" i="3" s="1"/>
  <c r="D39" i="3"/>
  <c r="C39" i="3"/>
  <c r="E38" i="3"/>
  <c r="C38" i="3"/>
  <c r="D38" i="3" s="1"/>
  <c r="D37" i="3"/>
  <c r="C37" i="3"/>
  <c r="E36" i="3"/>
  <c r="C36" i="3"/>
  <c r="D36" i="3" s="1"/>
  <c r="D35" i="3"/>
  <c r="C35" i="3"/>
  <c r="E34" i="3"/>
  <c r="C34" i="3"/>
  <c r="D34" i="3" s="1"/>
  <c r="D33" i="3"/>
  <c r="C33" i="3"/>
  <c r="E32" i="3"/>
  <c r="C32" i="3"/>
  <c r="D32" i="3" s="1"/>
  <c r="D31" i="3"/>
  <c r="C31" i="3"/>
  <c r="E30" i="3"/>
  <c r="C30" i="3"/>
  <c r="D30" i="3" s="1"/>
  <c r="D29" i="3"/>
  <c r="C29" i="3"/>
  <c r="E28" i="3"/>
  <c r="C28" i="3"/>
  <c r="D28" i="3" s="1"/>
  <c r="D27" i="3"/>
  <c r="C27" i="3"/>
  <c r="E26" i="3"/>
  <c r="C26" i="3"/>
  <c r="D26" i="3" s="1"/>
  <c r="D25" i="3"/>
  <c r="C25" i="3"/>
  <c r="E24" i="3"/>
  <c r="C24" i="3"/>
  <c r="D24" i="3" s="1"/>
  <c r="C23" i="3"/>
  <c r="D23" i="3" s="1"/>
  <c r="D22" i="3"/>
  <c r="C22" i="3"/>
  <c r="E22" i="3" s="1"/>
  <c r="C21" i="3"/>
  <c r="D20" i="3"/>
  <c r="C20" i="3"/>
  <c r="E20" i="3" s="1"/>
  <c r="C19" i="3"/>
  <c r="D19" i="3" s="1"/>
  <c r="D18" i="3"/>
  <c r="C18" i="3"/>
  <c r="E18" i="3" s="1"/>
  <c r="C17" i="3"/>
  <c r="D16" i="3"/>
  <c r="C16" i="3"/>
  <c r="E16" i="3" s="1"/>
  <c r="C15" i="3"/>
  <c r="D15" i="3" s="1"/>
  <c r="D14" i="3"/>
  <c r="C14" i="3"/>
  <c r="E14" i="3" s="1"/>
  <c r="C13" i="3"/>
  <c r="D13" i="3" s="1"/>
  <c r="D12" i="3"/>
  <c r="C12" i="3"/>
  <c r="E12" i="3" s="1"/>
  <c r="C11" i="3"/>
  <c r="D11" i="3" s="1"/>
  <c r="D10" i="3"/>
  <c r="C10" i="3"/>
  <c r="E10" i="3" s="1"/>
  <c r="C9" i="3"/>
  <c r="D9" i="3" s="1"/>
  <c r="D8" i="3"/>
  <c r="C8" i="3"/>
  <c r="E8" i="3" s="1"/>
  <c r="C7" i="3"/>
  <c r="D7" i="3" s="1"/>
  <c r="D6" i="3"/>
  <c r="C6" i="3"/>
  <c r="E6" i="3" s="1"/>
  <c r="C5" i="3"/>
  <c r="D5" i="3" s="1"/>
  <c r="D4" i="3"/>
  <c r="C4" i="3"/>
  <c r="E4" i="3" s="1"/>
  <c r="C3" i="3"/>
  <c r="D3" i="3" s="1"/>
  <c r="D2" i="3"/>
  <c r="C2" i="3"/>
  <c r="E2" i="3" s="1"/>
  <c r="C1" i="3"/>
  <c r="D1" i="3" s="1"/>
  <c r="D108" i="2"/>
  <c r="C108" i="2"/>
  <c r="C107" i="2"/>
  <c r="D107" i="2" s="1"/>
  <c r="C106" i="2"/>
  <c r="C105" i="2"/>
  <c r="D105" i="2" s="1"/>
  <c r="D104" i="2"/>
  <c r="C104" i="2"/>
  <c r="C103" i="2"/>
  <c r="C102" i="2"/>
  <c r="D102" i="2" s="1"/>
  <c r="C101" i="2"/>
  <c r="D101" i="2" s="1"/>
  <c r="D100" i="2"/>
  <c r="C100" i="2"/>
  <c r="C99" i="2"/>
  <c r="D99" i="2" s="1"/>
  <c r="C98" i="2"/>
  <c r="C97" i="2"/>
  <c r="D97" i="2" s="1"/>
  <c r="D96" i="2"/>
  <c r="C96" i="2"/>
  <c r="C95" i="2"/>
  <c r="D95" i="2" s="1"/>
  <c r="C94" i="2"/>
  <c r="C93" i="2"/>
  <c r="D93" i="2" s="1"/>
  <c r="D92" i="2"/>
  <c r="C92" i="2"/>
  <c r="C91" i="2"/>
  <c r="D91" i="2" s="1"/>
  <c r="C90" i="2"/>
  <c r="D90" i="2" s="1"/>
  <c r="C89" i="2"/>
  <c r="D89" i="2" s="1"/>
  <c r="D88" i="2"/>
  <c r="C88" i="2"/>
  <c r="C87" i="2"/>
  <c r="D87" i="2" s="1"/>
  <c r="C86" i="2"/>
  <c r="C85" i="2"/>
  <c r="D85" i="2" s="1"/>
  <c r="D84" i="2"/>
  <c r="C84" i="2"/>
  <c r="C83" i="2"/>
  <c r="D83" i="2" s="1"/>
  <c r="C82" i="2"/>
  <c r="C81" i="2"/>
  <c r="D81" i="2" s="1"/>
  <c r="D80" i="2"/>
  <c r="C80" i="2"/>
  <c r="C79" i="2"/>
  <c r="D79" i="2" s="1"/>
  <c r="C78" i="2"/>
  <c r="D78" i="2" s="1"/>
  <c r="C77" i="2"/>
  <c r="D77" i="2" s="1"/>
  <c r="D76" i="2"/>
  <c r="C76" i="2"/>
  <c r="C75" i="2"/>
  <c r="D75" i="2" s="1"/>
  <c r="C74" i="2"/>
  <c r="D74" i="2" s="1"/>
  <c r="C73" i="2"/>
  <c r="D73" i="2" s="1"/>
  <c r="D72" i="2"/>
  <c r="C72" i="2"/>
  <c r="C71" i="2"/>
  <c r="D71" i="2" s="1"/>
  <c r="C70" i="2"/>
  <c r="D70" i="2" s="1"/>
  <c r="C69" i="2"/>
  <c r="D69" i="2" s="1"/>
  <c r="D68" i="2"/>
  <c r="C68" i="2"/>
  <c r="C67" i="2"/>
  <c r="D67" i="2" s="1"/>
  <c r="C66" i="2"/>
  <c r="D66" i="2" s="1"/>
  <c r="C65" i="2"/>
  <c r="D65" i="2" s="1"/>
  <c r="D64" i="2"/>
  <c r="C64" i="2"/>
  <c r="C63" i="2"/>
  <c r="D63" i="2" s="1"/>
  <c r="C62" i="2"/>
  <c r="D62" i="2" s="1"/>
  <c r="C61" i="2"/>
  <c r="D61" i="2" s="1"/>
  <c r="D60" i="2"/>
  <c r="C60" i="2"/>
  <c r="C59" i="2"/>
  <c r="D59" i="2" s="1"/>
  <c r="C58" i="2"/>
  <c r="D58" i="2" s="1"/>
  <c r="C57" i="2"/>
  <c r="D57" i="2" s="1"/>
  <c r="D56" i="2"/>
  <c r="C56" i="2"/>
  <c r="C55" i="2"/>
  <c r="D55" i="2" s="1"/>
  <c r="C54" i="2"/>
  <c r="D54" i="2" s="1"/>
  <c r="C53" i="2"/>
  <c r="D53" i="2" s="1"/>
  <c r="D52" i="2"/>
  <c r="C52" i="2"/>
  <c r="C51" i="2"/>
  <c r="D51" i="2" s="1"/>
  <c r="C50" i="2"/>
  <c r="C49" i="2"/>
  <c r="D49" i="2" s="1"/>
  <c r="D48" i="2"/>
  <c r="C48" i="2"/>
  <c r="C47" i="2"/>
  <c r="D47" i="2" s="1"/>
  <c r="C46" i="2"/>
  <c r="C45" i="2"/>
  <c r="D45" i="2" s="1"/>
  <c r="D44" i="2"/>
  <c r="C44" i="2"/>
  <c r="C43" i="2"/>
  <c r="D43" i="2" s="1"/>
  <c r="C42" i="2"/>
  <c r="D42" i="2" s="1"/>
  <c r="C41" i="2"/>
  <c r="D41" i="2" s="1"/>
  <c r="D40" i="2"/>
  <c r="C40" i="2"/>
  <c r="C39" i="2"/>
  <c r="D39" i="2" s="1"/>
  <c r="C38" i="2"/>
  <c r="D38" i="2" s="1"/>
  <c r="C37" i="2"/>
  <c r="D37" i="2" s="1"/>
  <c r="D36" i="2"/>
  <c r="C36" i="2"/>
  <c r="C35" i="2"/>
  <c r="D35" i="2" s="1"/>
  <c r="C34" i="2"/>
  <c r="C33" i="2"/>
  <c r="D33" i="2" s="1"/>
  <c r="D32" i="2"/>
  <c r="C32" i="2"/>
  <c r="C31" i="2"/>
  <c r="D31" i="2" s="1"/>
  <c r="C30" i="2"/>
  <c r="D30" i="2" s="1"/>
  <c r="C29" i="2"/>
  <c r="D29" i="2" s="1"/>
  <c r="D28" i="2"/>
  <c r="C28" i="2"/>
  <c r="C27" i="2"/>
  <c r="D27" i="2" s="1"/>
  <c r="C26" i="2"/>
  <c r="D26" i="2" s="1"/>
  <c r="C25" i="2"/>
  <c r="D25" i="2" s="1"/>
  <c r="C24" i="2"/>
  <c r="D24" i="2" s="1"/>
  <c r="C23" i="2"/>
  <c r="D23" i="2" s="1"/>
  <c r="C22" i="2"/>
  <c r="D21" i="2"/>
  <c r="C21" i="2"/>
  <c r="C20" i="2"/>
  <c r="D20" i="2" s="1"/>
  <c r="C19" i="2"/>
  <c r="D19" i="2" s="1"/>
  <c r="C18" i="2"/>
  <c r="D18" i="2" s="1"/>
  <c r="D17" i="2"/>
  <c r="C17" i="2"/>
  <c r="C16" i="2"/>
  <c r="C15" i="2"/>
  <c r="D15" i="2" s="1"/>
  <c r="C14" i="2"/>
  <c r="D13" i="2"/>
  <c r="C13" i="2"/>
  <c r="C12" i="2"/>
  <c r="D12" i="2" s="1"/>
  <c r="C11" i="2"/>
  <c r="D11" i="2" s="1"/>
  <c r="C10" i="2"/>
  <c r="D10" i="2" s="1"/>
  <c r="D9" i="2"/>
  <c r="C9" i="2"/>
  <c r="C8" i="2"/>
  <c r="D8" i="2" s="1"/>
  <c r="C7" i="2"/>
  <c r="D7" i="2" s="1"/>
  <c r="C6" i="2"/>
  <c r="D6" i="2" s="1"/>
  <c r="D5" i="2"/>
  <c r="C5" i="2"/>
  <c r="C4" i="2"/>
  <c r="D4" i="2" s="1"/>
  <c r="C3" i="2"/>
  <c r="D3" i="2" s="1"/>
  <c r="C2" i="2"/>
  <c r="D2" i="2" s="1"/>
  <c r="D1" i="2"/>
  <c r="C1" i="2"/>
  <c r="E2" i="11"/>
  <c r="E3" i="11"/>
  <c r="E4" i="11"/>
  <c r="E5" i="11"/>
  <c r="E6" i="11"/>
  <c r="E7" i="11"/>
  <c r="E8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" i="11"/>
  <c r="D2" i="11"/>
  <c r="D3" i="11"/>
  <c r="D4" i="11"/>
  <c r="D5" i="11"/>
  <c r="D6" i="11"/>
  <c r="D7" i="11"/>
  <c r="D8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" i="11"/>
  <c r="C2" i="11"/>
  <c r="C3" i="11"/>
  <c r="C4" i="11"/>
  <c r="C5" i="11"/>
  <c r="C6" i="11"/>
  <c r="C7" i="11"/>
  <c r="C8" i="11"/>
  <c r="C9" i="11"/>
  <c r="C1" i="11"/>
  <c r="E1" i="2" l="1"/>
  <c r="E5" i="2"/>
  <c r="E9" i="2"/>
  <c r="E13" i="2"/>
  <c r="E17" i="2"/>
  <c r="E21" i="2"/>
  <c r="E28" i="2"/>
  <c r="E32" i="2"/>
  <c r="D34" i="2"/>
  <c r="E34" i="2" s="1"/>
  <c r="E36" i="2"/>
  <c r="E40" i="2"/>
  <c r="E44" i="2"/>
  <c r="D46" i="2"/>
  <c r="E46" i="2" s="1"/>
  <c r="E48" i="2"/>
  <c r="D50" i="2"/>
  <c r="E50" i="2" s="1"/>
  <c r="E52" i="2"/>
  <c r="E56" i="2"/>
  <c r="E60" i="2"/>
  <c r="E64" i="2"/>
  <c r="E68" i="2"/>
  <c r="E72" i="2"/>
  <c r="E76" i="2"/>
  <c r="E80" i="2"/>
  <c r="D82" i="2"/>
  <c r="E82" i="2" s="1"/>
  <c r="E84" i="2"/>
  <c r="D86" i="2"/>
  <c r="E86" i="2" s="1"/>
  <c r="E88" i="2"/>
  <c r="E92" i="2"/>
  <c r="D94" i="2"/>
  <c r="E94" i="2" s="1"/>
  <c r="E96" i="2"/>
  <c r="D98" i="2"/>
  <c r="E98" i="2" s="1"/>
  <c r="E100" i="2"/>
  <c r="E104" i="2"/>
  <c r="D106" i="2"/>
  <c r="E106" i="2" s="1"/>
  <c r="E108" i="2"/>
  <c r="E3" i="2"/>
  <c r="E7" i="2"/>
  <c r="E11" i="2"/>
  <c r="E15" i="2"/>
  <c r="E19" i="2"/>
  <c r="E23" i="2"/>
  <c r="E26" i="2"/>
  <c r="E30" i="2"/>
  <c r="E38" i="2"/>
  <c r="E42" i="2"/>
  <c r="E54" i="2"/>
  <c r="E58" i="2"/>
  <c r="E62" i="2"/>
  <c r="E66" i="2"/>
  <c r="E70" i="2"/>
  <c r="E74" i="2"/>
  <c r="E78" i="2"/>
  <c r="E90" i="2"/>
  <c r="E102" i="2"/>
  <c r="E18" i="5"/>
  <c r="E1" i="7"/>
  <c r="D1" i="7"/>
  <c r="D9" i="11"/>
  <c r="E9" i="11" s="1"/>
  <c r="D1" i="9"/>
  <c r="E1" i="9" s="1"/>
  <c r="D3" i="9"/>
  <c r="E3" i="9" s="1"/>
  <c r="D5" i="9"/>
  <c r="E5" i="9" s="1"/>
  <c r="D7" i="9"/>
  <c r="E7" i="9" s="1"/>
  <c r="D9" i="9"/>
  <c r="E9" i="9" s="1"/>
  <c r="D11" i="9"/>
  <c r="E11" i="9" s="1"/>
  <c r="D13" i="9"/>
  <c r="E13" i="9" s="1"/>
  <c r="D15" i="9"/>
  <c r="E15" i="9" s="1"/>
  <c r="D17" i="9"/>
  <c r="E17" i="9" s="1"/>
  <c r="D19" i="9"/>
  <c r="E19" i="9" s="1"/>
  <c r="D21" i="9"/>
  <c r="E21" i="9" s="1"/>
  <c r="D23" i="9"/>
  <c r="E23" i="9" s="1"/>
  <c r="E25" i="9"/>
  <c r="E27" i="9"/>
  <c r="E29" i="9"/>
  <c r="E31" i="9"/>
  <c r="E33" i="9"/>
  <c r="E35" i="9"/>
  <c r="E37" i="9"/>
  <c r="E39" i="9"/>
  <c r="E41" i="9"/>
  <c r="E43" i="9"/>
  <c r="E45" i="9"/>
  <c r="E50" i="9"/>
  <c r="E58" i="9"/>
  <c r="E66" i="9"/>
  <c r="E74" i="9"/>
  <c r="E82" i="9"/>
  <c r="E90" i="9"/>
  <c r="E98" i="9"/>
  <c r="E106" i="9"/>
  <c r="D46" i="9"/>
  <c r="E46" i="9" s="1"/>
  <c r="D48" i="9"/>
  <c r="E48" i="9" s="1"/>
  <c r="D50" i="9"/>
  <c r="D52" i="9"/>
  <c r="E52" i="9" s="1"/>
  <c r="D54" i="9"/>
  <c r="E54" i="9" s="1"/>
  <c r="D56" i="9"/>
  <c r="E56" i="9" s="1"/>
  <c r="D58" i="9"/>
  <c r="D60" i="9"/>
  <c r="E60" i="9" s="1"/>
  <c r="D62" i="9"/>
  <c r="E62" i="9" s="1"/>
  <c r="D64" i="9"/>
  <c r="E64" i="9" s="1"/>
  <c r="D66" i="9"/>
  <c r="D68" i="9"/>
  <c r="E68" i="9" s="1"/>
  <c r="D70" i="9"/>
  <c r="E70" i="9" s="1"/>
  <c r="D72" i="9"/>
  <c r="E72" i="9" s="1"/>
  <c r="D74" i="9"/>
  <c r="D76" i="9"/>
  <c r="E76" i="9" s="1"/>
  <c r="D78" i="9"/>
  <c r="E78" i="9" s="1"/>
  <c r="D80" i="9"/>
  <c r="E80" i="9" s="1"/>
  <c r="D82" i="9"/>
  <c r="D84" i="9"/>
  <c r="E84" i="9" s="1"/>
  <c r="D86" i="9"/>
  <c r="E86" i="9" s="1"/>
  <c r="D88" i="9"/>
  <c r="E88" i="9" s="1"/>
  <c r="D90" i="9"/>
  <c r="D92" i="9"/>
  <c r="E92" i="9" s="1"/>
  <c r="D94" i="9"/>
  <c r="E94" i="9" s="1"/>
  <c r="D96" i="9"/>
  <c r="E96" i="9" s="1"/>
  <c r="D98" i="9"/>
  <c r="D100" i="9"/>
  <c r="E100" i="9" s="1"/>
  <c r="D102" i="9"/>
  <c r="E102" i="9" s="1"/>
  <c r="D104" i="9"/>
  <c r="E104" i="9" s="1"/>
  <c r="D106" i="9"/>
  <c r="D108" i="9"/>
  <c r="E108" i="9" s="1"/>
  <c r="E2" i="8"/>
  <c r="E4" i="8"/>
  <c r="E6" i="8"/>
  <c r="E8" i="8"/>
  <c r="E10" i="8"/>
  <c r="E12" i="8"/>
  <c r="E14" i="8"/>
  <c r="E16" i="8"/>
  <c r="E18" i="8"/>
  <c r="E20" i="8"/>
  <c r="E22" i="8"/>
  <c r="E70" i="8"/>
  <c r="E72" i="8"/>
  <c r="E74" i="8"/>
  <c r="E76" i="8"/>
  <c r="E78" i="8"/>
  <c r="E80" i="8"/>
  <c r="E82" i="8"/>
  <c r="E84" i="8"/>
  <c r="E86" i="8"/>
  <c r="E88" i="8"/>
  <c r="D24" i="8"/>
  <c r="E24" i="8" s="1"/>
  <c r="E25" i="8"/>
  <c r="E27" i="8"/>
  <c r="E29" i="8"/>
  <c r="E31" i="8"/>
  <c r="E33" i="8"/>
  <c r="E35" i="8"/>
  <c r="E37" i="8"/>
  <c r="E39" i="8"/>
  <c r="E41" i="8"/>
  <c r="E43" i="8"/>
  <c r="E45" i="8"/>
  <c r="E47" i="8"/>
  <c r="E49" i="8"/>
  <c r="E51" i="8"/>
  <c r="E53" i="8"/>
  <c r="E55" i="8"/>
  <c r="E57" i="8"/>
  <c r="E59" i="8"/>
  <c r="E61" i="8"/>
  <c r="E63" i="8"/>
  <c r="E65" i="8"/>
  <c r="E67" i="8"/>
  <c r="E69" i="8"/>
  <c r="E89" i="8"/>
  <c r="E91" i="8"/>
  <c r="E93" i="8"/>
  <c r="E95" i="8"/>
  <c r="E97" i="8"/>
  <c r="E99" i="8"/>
  <c r="E101" i="8"/>
  <c r="E103" i="8"/>
  <c r="E105" i="8"/>
  <c r="E107" i="8"/>
  <c r="E2" i="7"/>
  <c r="E4" i="7"/>
  <c r="E6" i="7"/>
  <c r="E8" i="7"/>
  <c r="E10" i="7"/>
  <c r="E12" i="7"/>
  <c r="E14" i="7"/>
  <c r="E16" i="7"/>
  <c r="E18" i="7"/>
  <c r="E20" i="7"/>
  <c r="E22" i="7"/>
  <c r="D24" i="7"/>
  <c r="E24" i="7" s="1"/>
  <c r="E25" i="7"/>
  <c r="E27" i="7"/>
  <c r="E29" i="7"/>
  <c r="E31" i="7"/>
  <c r="E33" i="7"/>
  <c r="E35" i="7"/>
  <c r="E37" i="7"/>
  <c r="E39" i="7"/>
  <c r="E41" i="7"/>
  <c r="E43" i="7"/>
  <c r="E45" i="7"/>
  <c r="E47" i="7"/>
  <c r="E49" i="7"/>
  <c r="E51" i="7"/>
  <c r="E53" i="7"/>
  <c r="E55" i="7"/>
  <c r="E57" i="7"/>
  <c r="E59" i="7"/>
  <c r="E61" i="7"/>
  <c r="E63" i="7"/>
  <c r="E65" i="7"/>
  <c r="E67" i="7"/>
  <c r="E69" i="7"/>
  <c r="E71" i="7"/>
  <c r="E73" i="7"/>
  <c r="E75" i="7"/>
  <c r="E77" i="7"/>
  <c r="E79" i="7"/>
  <c r="E81" i="7"/>
  <c r="E83" i="7"/>
  <c r="E85" i="7"/>
  <c r="E87" i="7"/>
  <c r="E89" i="7"/>
  <c r="E91" i="7"/>
  <c r="E93" i="7"/>
  <c r="E95" i="7"/>
  <c r="E97" i="7"/>
  <c r="E99" i="7"/>
  <c r="E101" i="7"/>
  <c r="E103" i="7"/>
  <c r="E105" i="7"/>
  <c r="E107" i="7"/>
  <c r="E1" i="6"/>
  <c r="E3" i="6"/>
  <c r="E5" i="6"/>
  <c r="E7" i="6"/>
  <c r="E9" i="6"/>
  <c r="E15" i="6"/>
  <c r="E17" i="6"/>
  <c r="E19" i="6"/>
  <c r="E21" i="6"/>
  <c r="E23" i="6"/>
  <c r="D13" i="6"/>
  <c r="E13" i="6" s="1"/>
  <c r="E25" i="6"/>
  <c r="E27" i="6"/>
  <c r="E29" i="6"/>
  <c r="E31" i="6"/>
  <c r="E33" i="6"/>
  <c r="E35" i="6"/>
  <c r="E37" i="6"/>
  <c r="E39" i="6"/>
  <c r="E41" i="6"/>
  <c r="E43" i="6"/>
  <c r="E45" i="6"/>
  <c r="E47" i="6"/>
  <c r="E49" i="6"/>
  <c r="E51" i="6"/>
  <c r="E53" i="6"/>
  <c r="E55" i="6"/>
  <c r="E57" i="6"/>
  <c r="E59" i="6"/>
  <c r="E61" i="6"/>
  <c r="E63" i="6"/>
  <c r="E65" i="6"/>
  <c r="E67" i="6"/>
  <c r="E69" i="6"/>
  <c r="E71" i="6"/>
  <c r="E73" i="6"/>
  <c r="E75" i="6"/>
  <c r="E77" i="6"/>
  <c r="E79" i="6"/>
  <c r="E81" i="6"/>
  <c r="E83" i="6"/>
  <c r="E85" i="6"/>
  <c r="E87" i="6"/>
  <c r="E89" i="6"/>
  <c r="E91" i="6"/>
  <c r="E93" i="6"/>
  <c r="E95" i="6"/>
  <c r="E97" i="6"/>
  <c r="E99" i="6"/>
  <c r="E101" i="6"/>
  <c r="E103" i="6"/>
  <c r="E105" i="6"/>
  <c r="E107" i="6"/>
  <c r="D1" i="5"/>
  <c r="E1" i="5" s="1"/>
  <c r="D3" i="5"/>
  <c r="E3" i="5" s="1"/>
  <c r="D5" i="5"/>
  <c r="E5" i="5" s="1"/>
  <c r="D7" i="5"/>
  <c r="E7" i="5" s="1"/>
  <c r="D9" i="5"/>
  <c r="E9" i="5" s="1"/>
  <c r="D11" i="5"/>
  <c r="E11" i="5" s="1"/>
  <c r="D13" i="5"/>
  <c r="E13" i="5" s="1"/>
  <c r="D15" i="5"/>
  <c r="E15" i="5" s="1"/>
  <c r="D17" i="5"/>
  <c r="E17" i="5" s="1"/>
  <c r="D19" i="5"/>
  <c r="E19" i="5" s="1"/>
  <c r="D21" i="5"/>
  <c r="E21" i="5" s="1"/>
  <c r="D23" i="5"/>
  <c r="E23" i="5" s="1"/>
  <c r="E25" i="5"/>
  <c r="E27" i="5"/>
  <c r="E29" i="5"/>
  <c r="E31" i="5"/>
  <c r="E33" i="5"/>
  <c r="E35" i="5"/>
  <c r="E37" i="5"/>
  <c r="E39" i="5"/>
  <c r="E41" i="5"/>
  <c r="E43" i="5"/>
  <c r="E45" i="5"/>
  <c r="E47" i="5"/>
  <c r="E49" i="5"/>
  <c r="E51" i="5"/>
  <c r="E53" i="5"/>
  <c r="E55" i="5"/>
  <c r="E57" i="5"/>
  <c r="E59" i="5"/>
  <c r="E61" i="5"/>
  <c r="E63" i="5"/>
  <c r="E65" i="5"/>
  <c r="E67" i="5"/>
  <c r="E69" i="5"/>
  <c r="E71" i="5"/>
  <c r="E73" i="5"/>
  <c r="E75" i="5"/>
  <c r="E77" i="5"/>
  <c r="E79" i="5"/>
  <c r="E81" i="5"/>
  <c r="E83" i="5"/>
  <c r="E85" i="5"/>
  <c r="E87" i="5"/>
  <c r="E89" i="5"/>
  <c r="E91" i="5"/>
  <c r="E93" i="5"/>
  <c r="E95" i="5"/>
  <c r="E97" i="5"/>
  <c r="E99" i="5"/>
  <c r="E101" i="5"/>
  <c r="E103" i="5"/>
  <c r="E105" i="5"/>
  <c r="E107" i="5"/>
  <c r="E108" i="5"/>
  <c r="E1" i="4"/>
  <c r="E3" i="4"/>
  <c r="E5" i="4"/>
  <c r="E7" i="4"/>
  <c r="E9" i="4"/>
  <c r="E11" i="4"/>
  <c r="E13" i="4"/>
  <c r="E15" i="4"/>
  <c r="E17" i="4"/>
  <c r="E19" i="4"/>
  <c r="E21" i="4"/>
  <c r="E23" i="4"/>
  <c r="E25" i="4"/>
  <c r="E27" i="4"/>
  <c r="E29" i="4"/>
  <c r="E31" i="4"/>
  <c r="E33" i="4"/>
  <c r="E35" i="4"/>
  <c r="E37" i="4"/>
  <c r="E39" i="4"/>
  <c r="E41" i="4"/>
  <c r="E43" i="4"/>
  <c r="E45" i="4"/>
  <c r="E47" i="4"/>
  <c r="E49" i="4"/>
  <c r="E51" i="4"/>
  <c r="E53" i="4"/>
  <c r="E55" i="4"/>
  <c r="E57" i="4"/>
  <c r="E59" i="4"/>
  <c r="E61" i="4"/>
  <c r="E63" i="4"/>
  <c r="E65" i="4"/>
  <c r="E67" i="4"/>
  <c r="E69" i="4"/>
  <c r="E71" i="4"/>
  <c r="E73" i="4"/>
  <c r="E75" i="4"/>
  <c r="E77" i="4"/>
  <c r="E79" i="4"/>
  <c r="E81" i="4"/>
  <c r="E83" i="4"/>
  <c r="E85" i="4"/>
  <c r="E87" i="4"/>
  <c r="E89" i="4"/>
  <c r="E91" i="4"/>
  <c r="E93" i="4"/>
  <c r="E95" i="4"/>
  <c r="E97" i="4"/>
  <c r="E99" i="4"/>
  <c r="E101" i="4"/>
  <c r="E103" i="4"/>
  <c r="E105" i="4"/>
  <c r="E107" i="4"/>
  <c r="E1" i="3"/>
  <c r="E3" i="3"/>
  <c r="E5" i="3"/>
  <c r="E7" i="3"/>
  <c r="E9" i="3"/>
  <c r="E11" i="3"/>
  <c r="E13" i="3"/>
  <c r="E15" i="3"/>
  <c r="E19" i="3"/>
  <c r="E23" i="3"/>
  <c r="D17" i="3"/>
  <c r="E17" i="3" s="1"/>
  <c r="D21" i="3"/>
  <c r="E21" i="3" s="1"/>
  <c r="E25" i="3"/>
  <c r="E27" i="3"/>
  <c r="E29" i="3"/>
  <c r="E31" i="3"/>
  <c r="E33" i="3"/>
  <c r="E35" i="3"/>
  <c r="E37" i="3"/>
  <c r="E39" i="3"/>
  <c r="E41" i="3"/>
  <c r="E43" i="3"/>
  <c r="E48" i="3"/>
  <c r="E56" i="3"/>
  <c r="E64" i="3"/>
  <c r="E72" i="3"/>
  <c r="E80" i="3"/>
  <c r="E88" i="3"/>
  <c r="E96" i="3"/>
  <c r="E104" i="3"/>
  <c r="D46" i="3"/>
  <c r="E46" i="3" s="1"/>
  <c r="D48" i="3"/>
  <c r="D50" i="3"/>
  <c r="E50" i="3" s="1"/>
  <c r="D52" i="3"/>
  <c r="E52" i="3" s="1"/>
  <c r="D54" i="3"/>
  <c r="E54" i="3" s="1"/>
  <c r="D56" i="3"/>
  <c r="D58" i="3"/>
  <c r="E58" i="3" s="1"/>
  <c r="D60" i="3"/>
  <c r="E60" i="3" s="1"/>
  <c r="D62" i="3"/>
  <c r="E62" i="3" s="1"/>
  <c r="D64" i="3"/>
  <c r="D66" i="3"/>
  <c r="E66" i="3" s="1"/>
  <c r="D68" i="3"/>
  <c r="E68" i="3" s="1"/>
  <c r="D70" i="3"/>
  <c r="E70" i="3" s="1"/>
  <c r="D72" i="3"/>
  <c r="D74" i="3"/>
  <c r="E74" i="3" s="1"/>
  <c r="D76" i="3"/>
  <c r="E76" i="3" s="1"/>
  <c r="D78" i="3"/>
  <c r="E78" i="3" s="1"/>
  <c r="D80" i="3"/>
  <c r="D82" i="3"/>
  <c r="E82" i="3" s="1"/>
  <c r="D84" i="3"/>
  <c r="E84" i="3" s="1"/>
  <c r="D86" i="3"/>
  <c r="E86" i="3" s="1"/>
  <c r="D88" i="3"/>
  <c r="D90" i="3"/>
  <c r="E90" i="3" s="1"/>
  <c r="D92" i="3"/>
  <c r="E92" i="3" s="1"/>
  <c r="D94" i="3"/>
  <c r="E94" i="3" s="1"/>
  <c r="D96" i="3"/>
  <c r="D98" i="3"/>
  <c r="E98" i="3" s="1"/>
  <c r="D100" i="3"/>
  <c r="E100" i="3" s="1"/>
  <c r="D102" i="3"/>
  <c r="E102" i="3" s="1"/>
  <c r="D104" i="3"/>
  <c r="D106" i="3"/>
  <c r="E106" i="3" s="1"/>
  <c r="D108" i="3"/>
  <c r="E108" i="3" s="1"/>
  <c r="E2" i="2"/>
  <c r="E4" i="2"/>
  <c r="E6" i="2"/>
  <c r="E8" i="2"/>
  <c r="E10" i="2"/>
  <c r="E12" i="2"/>
  <c r="E18" i="2"/>
  <c r="E20" i="2"/>
  <c r="D14" i="2"/>
  <c r="E14" i="2" s="1"/>
  <c r="D16" i="2"/>
  <c r="E16" i="2" s="1"/>
  <c r="D22" i="2"/>
  <c r="E22" i="2" s="1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E69" i="2"/>
  <c r="E71" i="2"/>
  <c r="E73" i="2"/>
  <c r="E75" i="2"/>
  <c r="E77" i="2"/>
  <c r="E79" i="2"/>
  <c r="E81" i="2"/>
  <c r="E83" i="2"/>
  <c r="E85" i="2"/>
  <c r="E87" i="2"/>
  <c r="E89" i="2"/>
  <c r="E91" i="2"/>
  <c r="E93" i="2"/>
  <c r="E95" i="2"/>
  <c r="E97" i="2"/>
  <c r="E99" i="2"/>
  <c r="E101" i="2"/>
  <c r="E24" i="2"/>
  <c r="D103" i="2"/>
  <c r="E103" i="2" s="1"/>
  <c r="E105" i="2"/>
  <c r="E107" i="2"/>
  <c r="U4" i="12" l="1"/>
  <c r="Y4" i="12" s="1"/>
  <c r="Z4" i="12" s="1"/>
  <c r="J4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G135" i="12"/>
  <c r="G137" i="12"/>
  <c r="G139" i="12"/>
  <c r="G141" i="12"/>
  <c r="G143" i="12"/>
  <c r="G145" i="12"/>
  <c r="G147" i="12"/>
  <c r="G149" i="12"/>
  <c r="G151" i="12"/>
  <c r="G153" i="12"/>
  <c r="G155" i="12"/>
  <c r="G157" i="12"/>
  <c r="G159" i="12"/>
  <c r="G161" i="12"/>
  <c r="G163" i="12"/>
  <c r="G165" i="12"/>
  <c r="G167" i="12"/>
  <c r="G169" i="12"/>
  <c r="G171" i="12"/>
  <c r="G173" i="12"/>
  <c r="G175" i="12"/>
  <c r="G177" i="12"/>
  <c r="G179" i="12"/>
  <c r="G181" i="12"/>
  <c r="G183" i="12"/>
  <c r="G185" i="12"/>
  <c r="G187" i="12"/>
  <c r="G189" i="12"/>
  <c r="G191" i="12"/>
  <c r="G193" i="12"/>
  <c r="G195" i="12"/>
  <c r="G197" i="12"/>
  <c r="G199" i="12"/>
  <c r="G201" i="12"/>
  <c r="G203" i="12"/>
  <c r="G134" i="12"/>
  <c r="G136" i="12"/>
  <c r="G138" i="12"/>
  <c r="G140" i="12"/>
  <c r="G142" i="12"/>
  <c r="G144" i="12"/>
  <c r="G146" i="12"/>
  <c r="G148" i="12"/>
  <c r="G150" i="12"/>
  <c r="G152" i="12"/>
  <c r="G154" i="12"/>
  <c r="G156" i="12"/>
  <c r="G158" i="12"/>
  <c r="G160" i="12"/>
  <c r="G162" i="12"/>
  <c r="G164" i="12"/>
  <c r="G166" i="12"/>
  <c r="G168" i="12"/>
  <c r="G170" i="12"/>
  <c r="G172" i="12"/>
  <c r="G174" i="12"/>
  <c r="G176" i="12"/>
  <c r="G178" i="12"/>
  <c r="G180" i="12"/>
  <c r="G182" i="12"/>
  <c r="G184" i="12"/>
  <c r="G186" i="12"/>
  <c r="G188" i="12"/>
  <c r="G190" i="12"/>
  <c r="G192" i="12"/>
  <c r="G194" i="12"/>
  <c r="G196" i="12"/>
  <c r="G198" i="12"/>
  <c r="G200" i="12"/>
  <c r="G202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202" i="12"/>
  <c r="C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3" i="12"/>
  <c r="Z103" i="12" l="1"/>
  <c r="Z98" i="12"/>
  <c r="Z105" i="12"/>
  <c r="Z100" i="12"/>
  <c r="Z99" i="12"/>
  <c r="Z94" i="12"/>
  <c r="Z90" i="12"/>
  <c r="Z86" i="12"/>
  <c r="Z82" i="12"/>
  <c r="Z78" i="12"/>
  <c r="Z74" i="12"/>
  <c r="Z70" i="12"/>
  <c r="Z66" i="12"/>
  <c r="Z62" i="12"/>
  <c r="Z58" i="12"/>
  <c r="Z54" i="12"/>
  <c r="Z48" i="12"/>
  <c r="Z95" i="12"/>
  <c r="Z91" i="12"/>
  <c r="Z87" i="12"/>
  <c r="Z83" i="12"/>
  <c r="Z79" i="12"/>
  <c r="Z75" i="12"/>
  <c r="Z71" i="12"/>
  <c r="Z67" i="12"/>
  <c r="Z63" i="12"/>
  <c r="Z59" i="12"/>
  <c r="Z55" i="12"/>
  <c r="Z51" i="12"/>
  <c r="Z47" i="12"/>
  <c r="Z45" i="12"/>
  <c r="Z43" i="12"/>
  <c r="Z41" i="12"/>
  <c r="Z39" i="12"/>
  <c r="Z37" i="12"/>
  <c r="Z35" i="12"/>
  <c r="Z33" i="12"/>
  <c r="Z31" i="12"/>
  <c r="Z29" i="12"/>
  <c r="Z27" i="12"/>
  <c r="Z25" i="12"/>
  <c r="Z23" i="12"/>
  <c r="Z20" i="12"/>
  <c r="Z16" i="12"/>
  <c r="Z12" i="12"/>
  <c r="Z8" i="12"/>
  <c r="Z21" i="12"/>
  <c r="Z17" i="12"/>
  <c r="Z13" i="12"/>
  <c r="Z9" i="12"/>
  <c r="Z5" i="12"/>
  <c r="Z104" i="12"/>
  <c r="Z101" i="12"/>
  <c r="Z106" i="12"/>
  <c r="Z102" i="12"/>
  <c r="Z50" i="12"/>
  <c r="Z96" i="12"/>
  <c r="Z92" i="12"/>
  <c r="Z88" i="12"/>
  <c r="Z84" i="12"/>
  <c r="Z80" i="12"/>
  <c r="Z76" i="12"/>
  <c r="Z72" i="12"/>
  <c r="Z68" i="12"/>
  <c r="Z64" i="12"/>
  <c r="Z60" i="12"/>
  <c r="Z56" i="12"/>
  <c r="Z52" i="12"/>
  <c r="Z97" i="12"/>
  <c r="Z93" i="12"/>
  <c r="Z89" i="12"/>
  <c r="Z85" i="12"/>
  <c r="Z81" i="12"/>
  <c r="Z77" i="12"/>
  <c r="Z73" i="12"/>
  <c r="Z69" i="12"/>
  <c r="Z65" i="12"/>
  <c r="Z61" i="12"/>
  <c r="Z57" i="12"/>
  <c r="Z53" i="12"/>
  <c r="Z49" i="12"/>
  <c r="Z46" i="12"/>
  <c r="Z44" i="12"/>
  <c r="Z42" i="12"/>
  <c r="Z40" i="12"/>
  <c r="Z38" i="12"/>
  <c r="Z36" i="12"/>
  <c r="Z34" i="12"/>
  <c r="Z32" i="12"/>
  <c r="Z30" i="12"/>
  <c r="Z28" i="12"/>
  <c r="Z26" i="12"/>
  <c r="Z24" i="12"/>
  <c r="Z22" i="12"/>
  <c r="Z18" i="12"/>
  <c r="Z14" i="12"/>
  <c r="Z10" i="12"/>
  <c r="Z6" i="12"/>
  <c r="Z19" i="12"/>
  <c r="Z15" i="12"/>
  <c r="Z11" i="12"/>
  <c r="Z7" i="12"/>
  <c r="AA4" i="12"/>
  <c r="AB4" i="12" s="1"/>
  <c r="AA11" i="12" l="1"/>
  <c r="AB11" i="12" s="1"/>
  <c r="AA10" i="12"/>
  <c r="AB10" i="12" s="1"/>
  <c r="AA26" i="12"/>
  <c r="AB26" i="12" s="1"/>
  <c r="AA92" i="12"/>
  <c r="AB92" i="12" s="1"/>
  <c r="AA33" i="12"/>
  <c r="AB33" i="12" s="1"/>
  <c r="AA67" i="12"/>
  <c r="AB67" i="12" s="1"/>
  <c r="AA77" i="12"/>
  <c r="AB77" i="12" s="1"/>
  <c r="AA98" i="12"/>
  <c r="AB98" i="12" s="1"/>
  <c r="AA19" i="12"/>
  <c r="AB19" i="12" s="1"/>
  <c r="AA54" i="12"/>
  <c r="AB54" i="12" s="1"/>
  <c r="AA42" i="12"/>
  <c r="AB42" i="12" s="1"/>
  <c r="AA58" i="12"/>
  <c r="AB58" i="12" s="1"/>
  <c r="AA12" i="12"/>
  <c r="AB12" i="12" s="1"/>
  <c r="AA60" i="12"/>
  <c r="AB60" i="12" s="1"/>
  <c r="AA18" i="12"/>
  <c r="AB18" i="12" s="1"/>
  <c r="AA100" i="12"/>
  <c r="AB100" i="12" s="1"/>
  <c r="AA21" i="12"/>
  <c r="AB21" i="12" s="1"/>
  <c r="AA20" i="12"/>
  <c r="AB20" i="12" s="1"/>
  <c r="AA29" i="12"/>
  <c r="AB29" i="12" s="1"/>
  <c r="AA37" i="12"/>
  <c r="AB37" i="12" s="1"/>
  <c r="AA45" i="12"/>
  <c r="AB45" i="12" s="1"/>
  <c r="AA59" i="12"/>
  <c r="AB59" i="12" s="1"/>
  <c r="AA75" i="12"/>
  <c r="AB75" i="12" s="1"/>
  <c r="AA74" i="12"/>
  <c r="AB74" i="12" s="1"/>
  <c r="AA103" i="12"/>
  <c r="AB103" i="12" s="1"/>
  <c r="AA104" i="12"/>
  <c r="AB104" i="12" s="1"/>
  <c r="AA86" i="12"/>
  <c r="AB86" i="12" s="1"/>
  <c r="AA41" i="12"/>
  <c r="AB41" i="12" s="1"/>
  <c r="AA25" i="12"/>
  <c r="AB25" i="12" s="1"/>
  <c r="AA34" i="12"/>
  <c r="AB34" i="12" s="1"/>
  <c r="AA90" i="12"/>
  <c r="AB90" i="12" s="1"/>
  <c r="AA83" i="12"/>
  <c r="AB83" i="12" s="1"/>
  <c r="AA51" i="12"/>
  <c r="AB51" i="12" s="1"/>
  <c r="AA13" i="12"/>
  <c r="AB13" i="12" s="1"/>
  <c r="AA76" i="12"/>
  <c r="AB76" i="12" s="1"/>
  <c r="AA93" i="12"/>
  <c r="AB93" i="12" s="1"/>
  <c r="AA61" i="12"/>
  <c r="AB61" i="12" s="1"/>
  <c r="AA70" i="12"/>
  <c r="AB70" i="12" s="1"/>
  <c r="AA46" i="12"/>
  <c r="AB46" i="12" s="1"/>
  <c r="AA38" i="12"/>
  <c r="AB38" i="12" s="1"/>
  <c r="AA30" i="12"/>
  <c r="AB30" i="12" s="1"/>
  <c r="AA22" i="12"/>
  <c r="AB22" i="12" s="1"/>
  <c r="AA95" i="12"/>
  <c r="AB95" i="12" s="1"/>
  <c r="AA5" i="12"/>
  <c r="AB5" i="12" s="1"/>
  <c r="AA84" i="12"/>
  <c r="AB84" i="12" s="1"/>
  <c r="AA68" i="12"/>
  <c r="AB68" i="12" s="1"/>
  <c r="AA52" i="12"/>
  <c r="AB52" i="12" s="1"/>
  <c r="AA85" i="12"/>
  <c r="AB85" i="12" s="1"/>
  <c r="AA69" i="12"/>
  <c r="AB69" i="12" s="1"/>
  <c r="AA53" i="12"/>
  <c r="AB53" i="12" s="1"/>
  <c r="AA7" i="12"/>
  <c r="AB7" i="12" s="1"/>
  <c r="AA15" i="12"/>
  <c r="AB15" i="12" s="1"/>
  <c r="AA106" i="12"/>
  <c r="AB106" i="12" s="1"/>
  <c r="AA14" i="12"/>
  <c r="AB14" i="12" s="1"/>
  <c r="AA94" i="12"/>
  <c r="AB94" i="12" s="1"/>
  <c r="AA78" i="12"/>
  <c r="AB78" i="12" s="1"/>
  <c r="AA62" i="12"/>
  <c r="AB62" i="12" s="1"/>
  <c r="AA87" i="12"/>
  <c r="AB87" i="12" s="1"/>
  <c r="AA43" i="12"/>
  <c r="AB43" i="12" s="1"/>
  <c r="AA39" i="12"/>
  <c r="AB39" i="12" s="1"/>
  <c r="AA35" i="12"/>
  <c r="AB35" i="12" s="1"/>
  <c r="AA31" i="12"/>
  <c r="AB31" i="12" s="1"/>
  <c r="AA27" i="12"/>
  <c r="AB27" i="12" s="1"/>
  <c r="AA23" i="12"/>
  <c r="AB23" i="12" s="1"/>
  <c r="AA44" i="12"/>
  <c r="AB44" i="12" s="1"/>
  <c r="AA40" i="12"/>
  <c r="AB40" i="12" s="1"/>
  <c r="AA36" i="12"/>
  <c r="AB36" i="12" s="1"/>
  <c r="AA32" i="12"/>
  <c r="AB32" i="12" s="1"/>
  <c r="AA28" i="12"/>
  <c r="AB28" i="12" s="1"/>
  <c r="AA24" i="12"/>
  <c r="AB24" i="12" s="1"/>
  <c r="AA99" i="12"/>
  <c r="AB99" i="12" s="1"/>
  <c r="AA82" i="12"/>
  <c r="AB82" i="12" s="1"/>
  <c r="AA66" i="12"/>
  <c r="AB66" i="12" s="1"/>
  <c r="AA48" i="12"/>
  <c r="AB48" i="12" s="1"/>
  <c r="AA91" i="12"/>
  <c r="AB91" i="12" s="1"/>
  <c r="AA79" i="12"/>
  <c r="AB79" i="12" s="1"/>
  <c r="AA71" i="12"/>
  <c r="AB71" i="12" s="1"/>
  <c r="AA63" i="12"/>
  <c r="AB63" i="12" s="1"/>
  <c r="AA55" i="12"/>
  <c r="AB55" i="12" s="1"/>
  <c r="AA47" i="12"/>
  <c r="AB47" i="12" s="1"/>
  <c r="AA16" i="12"/>
  <c r="AB16" i="12" s="1"/>
  <c r="AA8" i="12"/>
  <c r="AB8" i="12" s="1"/>
  <c r="AA17" i="12"/>
  <c r="AB17" i="12" s="1"/>
  <c r="AA9" i="12"/>
  <c r="AB9" i="12" s="1"/>
  <c r="AA96" i="12"/>
  <c r="AB96" i="12" s="1"/>
  <c r="AA88" i="12"/>
  <c r="AB88" i="12" s="1"/>
  <c r="AA80" i="12"/>
  <c r="AB80" i="12" s="1"/>
  <c r="AA72" i="12"/>
  <c r="AB72" i="12" s="1"/>
  <c r="AA64" i="12"/>
  <c r="AB64" i="12" s="1"/>
  <c r="AA56" i="12"/>
  <c r="AB56" i="12" s="1"/>
  <c r="AA97" i="12"/>
  <c r="AB97" i="12" s="1"/>
  <c r="AA89" i="12"/>
  <c r="AB89" i="12" s="1"/>
  <c r="AA81" i="12"/>
  <c r="AB81" i="12" s="1"/>
  <c r="AA73" i="12"/>
  <c r="AB73" i="12" s="1"/>
  <c r="AA65" i="12"/>
  <c r="AB65" i="12" s="1"/>
  <c r="AA57" i="12"/>
  <c r="AB57" i="12" s="1"/>
  <c r="AA49" i="12"/>
  <c r="AB49" i="12" s="1"/>
  <c r="AA6" i="12"/>
  <c r="AB6" i="12" s="1"/>
  <c r="AA101" i="12"/>
  <c r="AB101" i="12" s="1"/>
  <c r="AA105" i="12"/>
  <c r="AB105" i="12" s="1"/>
  <c r="AA50" i="12"/>
  <c r="AB50" i="12" s="1"/>
  <c r="AA102" i="12"/>
  <c r="AB102" i="12" s="1"/>
  <c r="B44" i="13" l="1"/>
  <c r="C44" i="13" s="1"/>
  <c r="AF8" i="12"/>
  <c r="AG8" i="12" s="1"/>
  <c r="AF74" i="12"/>
  <c r="AG74" i="12" s="1"/>
  <c r="AF88" i="12"/>
  <c r="AG88" i="12" s="1"/>
  <c r="AF60" i="12"/>
  <c r="AG60" i="12" s="1"/>
  <c r="AF53" i="12"/>
  <c r="AG53" i="12" s="1"/>
  <c r="AF75" i="12"/>
  <c r="AG75" i="12" s="1"/>
  <c r="AF44" i="12"/>
  <c r="AG44" i="12" s="1"/>
  <c r="AF73" i="12"/>
  <c r="AG73" i="12" s="1"/>
  <c r="B23" i="13"/>
  <c r="C23" i="13" s="1"/>
  <c r="AF89" i="12"/>
  <c r="AG89" i="12" s="1"/>
  <c r="AF83" i="12"/>
  <c r="AG83" i="12" s="1"/>
  <c r="B75" i="13"/>
  <c r="C75" i="13" s="1"/>
  <c r="AF101" i="12"/>
  <c r="AG101" i="12" s="1"/>
  <c r="AF81" i="12"/>
  <c r="AG81" i="12" s="1"/>
  <c r="AF104" i="12"/>
  <c r="AG104" i="12" s="1"/>
  <c r="AF97" i="12"/>
  <c r="AG97" i="12" s="1"/>
  <c r="AF80" i="12"/>
  <c r="AG80" i="12" s="1"/>
  <c r="AF68" i="12"/>
  <c r="AG68" i="12" s="1"/>
  <c r="AF52" i="12"/>
  <c r="AG52" i="12" s="1"/>
  <c r="AF24" i="12"/>
  <c r="AG24" i="12" s="1"/>
  <c r="B74" i="13"/>
  <c r="C74" i="13" s="1"/>
  <c r="AF106" i="12"/>
  <c r="AG106" i="12" s="1"/>
  <c r="AF93" i="12"/>
  <c r="AG93" i="12" s="1"/>
  <c r="AF21" i="12"/>
  <c r="AG21" i="12" s="1"/>
  <c r="B18" i="13"/>
  <c r="C18" i="13" s="1"/>
  <c r="AF4" i="12"/>
  <c r="AG4" i="12" s="1"/>
  <c r="AF85" i="12"/>
  <c r="AG85" i="12" s="1"/>
  <c r="AF77" i="12"/>
  <c r="AG77" i="12" s="1"/>
  <c r="AF87" i="12"/>
  <c r="AG87" i="12" s="1"/>
  <c r="AF79" i="12"/>
  <c r="AG79" i="12" s="1"/>
  <c r="AF105" i="12"/>
  <c r="AG105" i="12" s="1"/>
  <c r="AF103" i="12"/>
  <c r="AG103" i="12" s="1"/>
  <c r="AF99" i="12"/>
  <c r="AG99" i="12" s="1"/>
  <c r="AF95" i="12"/>
  <c r="AG95" i="12" s="1"/>
  <c r="AF91" i="12"/>
  <c r="AG91" i="12" s="1"/>
  <c r="AF84" i="12"/>
  <c r="AG84" i="12" s="1"/>
  <c r="AF76" i="12"/>
  <c r="AG76" i="12" s="1"/>
  <c r="AF72" i="12"/>
  <c r="AG72" i="12" s="1"/>
  <c r="AF64" i="12"/>
  <c r="AG64" i="12" s="1"/>
  <c r="AF56" i="12"/>
  <c r="AG56" i="12" s="1"/>
  <c r="AF48" i="12"/>
  <c r="AG48" i="12" s="1"/>
  <c r="AF36" i="12"/>
  <c r="AG36" i="12" s="1"/>
  <c r="AF16" i="12"/>
  <c r="AG16" i="12" s="1"/>
  <c r="B88" i="13"/>
  <c r="C88" i="13" s="1"/>
  <c r="B65" i="13"/>
  <c r="C65" i="13" s="1"/>
  <c r="AF45" i="12"/>
  <c r="AG45" i="12" s="1"/>
  <c r="B83" i="13"/>
  <c r="C83" i="13" s="1"/>
  <c r="B55" i="13"/>
  <c r="C55" i="13" s="1"/>
  <c r="B64" i="13"/>
  <c r="C64" i="13" s="1"/>
  <c r="B95" i="13"/>
  <c r="C95" i="13" s="1"/>
  <c r="B9" i="13"/>
  <c r="C9" i="13" s="1"/>
  <c r="AF40" i="12"/>
  <c r="AG40" i="12" s="1"/>
  <c r="AF32" i="12"/>
  <c r="AG32" i="12" s="1"/>
  <c r="B96" i="13"/>
  <c r="C96" i="13" s="1"/>
  <c r="B49" i="13"/>
  <c r="C49" i="13" s="1"/>
  <c r="AF9" i="12"/>
  <c r="AG9" i="12" s="1"/>
  <c r="B33" i="13"/>
  <c r="C33" i="13" s="1"/>
  <c r="AF37" i="12"/>
  <c r="AG37" i="12" s="1"/>
  <c r="B34" i="13"/>
  <c r="C34" i="13" s="1"/>
  <c r="B80" i="13"/>
  <c r="C80" i="13" s="1"/>
  <c r="AF69" i="12"/>
  <c r="AG69" i="12" s="1"/>
  <c r="AF5" i="12"/>
  <c r="AG5" i="12" s="1"/>
  <c r="B104" i="13"/>
  <c r="C104" i="13" s="1"/>
  <c r="AF61" i="12"/>
  <c r="AG61" i="12" s="1"/>
  <c r="AF29" i="12"/>
  <c r="AG29" i="12" s="1"/>
  <c r="AF13" i="12"/>
  <c r="AG13" i="12" s="1"/>
  <c r="AF28" i="12"/>
  <c r="AG28" i="12" s="1"/>
  <c r="B13" i="13"/>
  <c r="C13" i="13" s="1"/>
  <c r="B5" i="13"/>
  <c r="C5" i="13" s="1"/>
  <c r="B52" i="13"/>
  <c r="C52" i="13" s="1"/>
  <c r="B10" i="13"/>
  <c r="C10" i="13" s="1"/>
  <c r="AF20" i="12"/>
  <c r="AG20" i="12" s="1"/>
  <c r="AF12" i="12"/>
  <c r="AG12" i="12" s="1"/>
  <c r="B4" i="13"/>
  <c r="B100" i="13"/>
  <c r="C100" i="13" s="1"/>
  <c r="B92" i="13"/>
  <c r="C92" i="13" s="1"/>
  <c r="B84" i="13"/>
  <c r="C84" i="13" s="1"/>
  <c r="B76" i="13"/>
  <c r="C76" i="13" s="1"/>
  <c r="B72" i="13"/>
  <c r="C72" i="13" s="1"/>
  <c r="B57" i="13"/>
  <c r="C57" i="13" s="1"/>
  <c r="B41" i="13"/>
  <c r="C41" i="13" s="1"/>
  <c r="AF65" i="12"/>
  <c r="AG65" i="12" s="1"/>
  <c r="AF57" i="12"/>
  <c r="AG57" i="12" s="1"/>
  <c r="AF49" i="12"/>
  <c r="AG49" i="12" s="1"/>
  <c r="AF41" i="12"/>
  <c r="AG41" i="12" s="1"/>
  <c r="AF33" i="12"/>
  <c r="AG33" i="12" s="1"/>
  <c r="AF25" i="12"/>
  <c r="AG25" i="12" s="1"/>
  <c r="AF17" i="12"/>
  <c r="AG17" i="12" s="1"/>
  <c r="B103" i="13"/>
  <c r="C103" i="13" s="1"/>
  <c r="B89" i="13"/>
  <c r="C89" i="13" s="1"/>
  <c r="B79" i="13"/>
  <c r="C79" i="13" s="1"/>
  <c r="B71" i="13"/>
  <c r="C71" i="13" s="1"/>
  <c r="B39" i="13"/>
  <c r="C39" i="13" s="1"/>
  <c r="B29" i="13"/>
  <c r="C29" i="13" s="1"/>
  <c r="B19" i="13"/>
  <c r="C19" i="13" s="1"/>
  <c r="B68" i="13"/>
  <c r="C68" i="13" s="1"/>
  <c r="B56" i="13"/>
  <c r="C56" i="13" s="1"/>
  <c r="B48" i="13"/>
  <c r="C48" i="13" s="1"/>
  <c r="B40" i="13"/>
  <c r="C40" i="13" s="1"/>
  <c r="B22" i="13"/>
  <c r="C22" i="13" s="1"/>
  <c r="B6" i="13"/>
  <c r="C6" i="13" s="1"/>
  <c r="B14" i="13"/>
  <c r="C14" i="13" s="1"/>
  <c r="B20" i="13"/>
  <c r="C20" i="13" s="1"/>
  <c r="B30" i="13"/>
  <c r="C30" i="13" s="1"/>
  <c r="B38" i="13"/>
  <c r="C38" i="13" s="1"/>
  <c r="B42" i="13"/>
  <c r="C42" i="13" s="1"/>
  <c r="B46" i="13"/>
  <c r="C46" i="13" s="1"/>
  <c r="B50" i="13"/>
  <c r="C50" i="13" s="1"/>
  <c r="B54" i="13"/>
  <c r="C54" i="13" s="1"/>
  <c r="B58" i="13"/>
  <c r="C58" i="13" s="1"/>
  <c r="B66" i="13"/>
  <c r="C66" i="13" s="1"/>
  <c r="B70" i="13"/>
  <c r="C70" i="13" s="1"/>
  <c r="B7" i="13"/>
  <c r="C7" i="13" s="1"/>
  <c r="B11" i="13"/>
  <c r="C11" i="13" s="1"/>
  <c r="B15" i="13"/>
  <c r="C15" i="13" s="1"/>
  <c r="B21" i="13"/>
  <c r="C21" i="13" s="1"/>
  <c r="B27" i="13"/>
  <c r="C27" i="13" s="1"/>
  <c r="B31" i="13"/>
  <c r="C31" i="13" s="1"/>
  <c r="B35" i="13"/>
  <c r="C35" i="13" s="1"/>
  <c r="B47" i="13"/>
  <c r="C47" i="13" s="1"/>
  <c r="B63" i="13"/>
  <c r="C63" i="13" s="1"/>
  <c r="B73" i="13"/>
  <c r="C73" i="13" s="1"/>
  <c r="B77" i="13"/>
  <c r="C77" i="13" s="1"/>
  <c r="B81" i="13"/>
  <c r="C81" i="13" s="1"/>
  <c r="B87" i="13"/>
  <c r="C87" i="13" s="1"/>
  <c r="B91" i="13"/>
  <c r="C91" i="13" s="1"/>
  <c r="B99" i="13"/>
  <c r="C99" i="13" s="1"/>
  <c r="B107" i="13"/>
  <c r="C107" i="13" s="1"/>
  <c r="AF7" i="12"/>
  <c r="AG7" i="12" s="1"/>
  <c r="AF11" i="12"/>
  <c r="AG11" i="12" s="1"/>
  <c r="AF15" i="12"/>
  <c r="AG15" i="12" s="1"/>
  <c r="AF19" i="12"/>
  <c r="AG19" i="12" s="1"/>
  <c r="AF23" i="12"/>
  <c r="AG23" i="12" s="1"/>
  <c r="AF27" i="12"/>
  <c r="AG27" i="12" s="1"/>
  <c r="AF31" i="12"/>
  <c r="AG31" i="12" s="1"/>
  <c r="AF35" i="12"/>
  <c r="AG35" i="12" s="1"/>
  <c r="AF39" i="12"/>
  <c r="AG39" i="12" s="1"/>
  <c r="AF43" i="12"/>
  <c r="AG43" i="12" s="1"/>
  <c r="AF47" i="12"/>
  <c r="AG47" i="12" s="1"/>
  <c r="AF51" i="12"/>
  <c r="AG51" i="12" s="1"/>
  <c r="AF55" i="12"/>
  <c r="AG55" i="12" s="1"/>
  <c r="AF59" i="12"/>
  <c r="AG59" i="12" s="1"/>
  <c r="AF63" i="12"/>
  <c r="AG63" i="12" s="1"/>
  <c r="AF67" i="12"/>
  <c r="AG67" i="12" s="1"/>
  <c r="AF71" i="12"/>
  <c r="AG71" i="12" s="1"/>
  <c r="B45" i="13"/>
  <c r="C45" i="13" s="1"/>
  <c r="B53" i="13"/>
  <c r="C53" i="13" s="1"/>
  <c r="B61" i="13"/>
  <c r="C61" i="13" s="1"/>
  <c r="B69" i="13"/>
  <c r="C69" i="13" s="1"/>
  <c r="B78" i="13"/>
  <c r="C78" i="13" s="1"/>
  <c r="B82" i="13"/>
  <c r="C82" i="13" s="1"/>
  <c r="B86" i="13"/>
  <c r="C86" i="13" s="1"/>
  <c r="B90" i="13"/>
  <c r="C90" i="13" s="1"/>
  <c r="B94" i="13"/>
  <c r="C94" i="13" s="1"/>
  <c r="B98" i="13"/>
  <c r="C98" i="13" s="1"/>
  <c r="B102" i="13"/>
  <c r="C102" i="13" s="1"/>
  <c r="B106" i="13"/>
  <c r="C106" i="13" s="1"/>
  <c r="AF6" i="12"/>
  <c r="AG6" i="12" s="1"/>
  <c r="AF10" i="12"/>
  <c r="AG10" i="12" s="1"/>
  <c r="AF14" i="12"/>
  <c r="AG14" i="12" s="1"/>
  <c r="AF18" i="12"/>
  <c r="AG18" i="12" s="1"/>
  <c r="AF22" i="12"/>
  <c r="AG22" i="12" s="1"/>
  <c r="AF26" i="12"/>
  <c r="AG26" i="12" s="1"/>
  <c r="AF30" i="12"/>
  <c r="AG30" i="12" s="1"/>
  <c r="AF34" i="12"/>
  <c r="AG34" i="12" s="1"/>
  <c r="AF38" i="12"/>
  <c r="AG38" i="12" s="1"/>
  <c r="AF42" i="12"/>
  <c r="AG42" i="12" s="1"/>
  <c r="AF46" i="12"/>
  <c r="AG46" i="12" s="1"/>
  <c r="AF50" i="12"/>
  <c r="AG50" i="12" s="1"/>
  <c r="AF54" i="12"/>
  <c r="AG54" i="12" s="1"/>
  <c r="AF58" i="12"/>
  <c r="AG58" i="12" s="1"/>
  <c r="AF62" i="12"/>
  <c r="AG62" i="12" s="1"/>
  <c r="AF66" i="12"/>
  <c r="AG66" i="12" s="1"/>
  <c r="AF70" i="12"/>
  <c r="AG70" i="12" s="1"/>
  <c r="AF78" i="12"/>
  <c r="AG78" i="12" s="1"/>
  <c r="AF82" i="12"/>
  <c r="AG82" i="12" s="1"/>
  <c r="AF86" i="12"/>
  <c r="AG86" i="12" s="1"/>
  <c r="AF90" i="12"/>
  <c r="AG90" i="12" s="1"/>
  <c r="AF92" i="12"/>
  <c r="AG92" i="12" s="1"/>
  <c r="AF94" i="12"/>
  <c r="AG94" i="12" s="1"/>
  <c r="AF96" i="12"/>
  <c r="AG96" i="12" s="1"/>
  <c r="AF98" i="12"/>
  <c r="AG98" i="12" s="1"/>
  <c r="AF100" i="12"/>
  <c r="AG100" i="12" s="1"/>
  <c r="AF102" i="12"/>
  <c r="AG102" i="12" s="1"/>
  <c r="B8" i="13"/>
  <c r="C8" i="13" s="1"/>
  <c r="B60" i="13"/>
  <c r="C60" i="13" s="1"/>
  <c r="B62" i="13"/>
  <c r="C62" i="13" s="1"/>
  <c r="B105" i="13"/>
  <c r="C105" i="13" s="1"/>
  <c r="B101" i="13"/>
  <c r="C101" i="13" s="1"/>
  <c r="B97" i="13"/>
  <c r="C97" i="13" s="1"/>
  <c r="B93" i="13"/>
  <c r="C93" i="13" s="1"/>
  <c r="B85" i="13"/>
  <c r="C85" i="13" s="1"/>
  <c r="B67" i="13"/>
  <c r="C67" i="13" s="1"/>
  <c r="B59" i="13"/>
  <c r="C59" i="13" s="1"/>
  <c r="B51" i="13"/>
  <c r="C51" i="13" s="1"/>
  <c r="B43" i="13"/>
  <c r="C43" i="13" s="1"/>
  <c r="B37" i="13"/>
  <c r="C37" i="13" s="1"/>
  <c r="B25" i="13"/>
  <c r="C25" i="13" s="1"/>
  <c r="B17" i="13"/>
  <c r="C17" i="13" s="1"/>
  <c r="B16" i="13"/>
  <c r="C16" i="13" s="1"/>
  <c r="B26" i="13"/>
  <c r="C26" i="13" s="1"/>
  <c r="B24" i="13"/>
  <c r="C24" i="13" s="1"/>
  <c r="B36" i="13"/>
  <c r="C36" i="13" s="1"/>
  <c r="B32" i="13"/>
  <c r="C32" i="13" s="1"/>
  <c r="B28" i="13"/>
  <c r="C28" i="13" s="1"/>
  <c r="B12" i="13"/>
  <c r="C12" i="13" s="1"/>
  <c r="C4" i="13" l="1"/>
  <c r="P13" i="13"/>
  <c r="P11" i="13"/>
  <c r="P9" i="13"/>
  <c r="P7" i="13"/>
  <c r="P5" i="13"/>
  <c r="P12" i="13"/>
  <c r="P10" i="13"/>
  <c r="P8" i="13"/>
  <c r="P6" i="13"/>
  <c r="P4" i="13"/>
</calcChain>
</file>

<file path=xl/sharedStrings.xml><?xml version="1.0" encoding="utf-8"?>
<sst xmlns="http://schemas.openxmlformats.org/spreadsheetml/2006/main" count="1290" uniqueCount="990">
  <si>
    <t>Johan Museeuw</t>
  </si>
  <si>
    <t>Steffen Wesemann</t>
  </si>
  <si>
    <t>Tom Boonen</t>
  </si>
  <si>
    <t>Tristan Hoffman</t>
  </si>
  <si>
    <t>Lars Michaelsen</t>
  </si>
  <si>
    <t>George Hincapie</t>
  </si>
  <si>
    <t>Thierry Gouvenou</t>
  </si>
  <si>
    <t>Max Van Heeswijk</t>
  </si>
  <si>
    <t>Nico Mattan</t>
  </si>
  <si>
    <t>Enrico Cassani</t>
  </si>
  <si>
    <t>1 Johan Museeuw (Bel) Domo-Farm Frites          6.39.08 (39.35 km/h)</t>
  </si>
  <si>
    <t>2 Steffen Wesemann (Ger) Team Telekom              3.04</t>
  </si>
  <si>
    <t>3 Tom Boonen (Bel) US Postal Service               3.08</t>
  </si>
  <si>
    <t>4 Tristan Hoffman (Ned) Team CSC Tiscali           4.02</t>
  </si>
  <si>
    <t>5 Lars Michaelsen (Den) Team Coast</t>
  </si>
  <si>
    <t>6 George Hincapie (USA) US Postal Service</t>
  </si>
  <si>
    <t>7 Thierry Gouvenou (Fra) Bigmat.Auber 93</t>
  </si>
  <si>
    <t>8 Max Van Heeswijk (Ned) Domo-Farm Frites</t>
  </si>
  <si>
    <t>9 Nico Mattan (Bel) Cofidis</t>
  </si>
  <si>
    <t>10 Enrico Cassani (Ita) Domo-Farm Frites</t>
  </si>
  <si>
    <t>11 Raphael Schweda (Ger) Team Coast                4.09</t>
  </si>
  <si>
    <t>12 Hans De Clercq (Bel) Lotto-Adecco               8.07</t>
  </si>
  <si>
    <t>13 Servais Knaven (Ned) Domo-Farm Frites</t>
  </si>
  <si>
    <t>14 Frank Hoj (Den) Team Coast</t>
  </si>
  <si>
    <t>15 Zbigniew Spruch (Pol) Lampre-Daikin</t>
  </si>
  <si>
    <t>16 Maximilian Sciandri (GBr) Lampre-Daikin         8.14</t>
  </si>
  <si>
    <t>17 Andrea Tafi (Ita) Mapei-Quick Step              9.11</t>
  </si>
  <si>
    <t>18 Aart Vierhouten (Ned) Lotto-Adecco</t>
  </si>
  <si>
    <t>19 Tom Flammang (Lux) Cofidis</t>
  </si>
  <si>
    <t>20 Marc Wauters (Bel) Rabobank</t>
  </si>
  <si>
    <t>21 Wilfried Cretskens (Bel) Domo-Farm Frites</t>
  </si>
  <si>
    <t>22 Marco Milesi (Ita) Domo-Farm Frites             9.17</t>
  </si>
  <si>
    <t>23 Peter Wrolich (Aut) Gerolsteiner</t>
  </si>
  <si>
    <t>24 Jan Boven (Ned) Rabobank</t>
  </si>
  <si>
    <t>25 Rolf Aldag (Ger) Team Telekom</t>
  </si>
  <si>
    <t>26 Erik Zabel (Ger) Team Telekom                   9.59</t>
  </si>
  <si>
    <t>27 Fred Rodriguez (USA) Domo-Farm Frites          14.00</t>
  </si>
  <si>
    <t>28 Matthé Pronk (Ned) Rabobank                    15.18</t>
  </si>
  <si>
    <t>29 Denis Zanette (Ita) Fassa Bortolo              15.21</t>
  </si>
  <si>
    <t>30 Jean-Michel Tessier (Fra) Cofidis</t>
  </si>
  <si>
    <t>31 Torsten Nitsche (Ger) Saeco-Longoni Sport</t>
  </si>
  <si>
    <t>32 Serguei Ivanov (Rus) Fassa Bortolo</t>
  </si>
  <si>
    <t>33 Thor Hushovd (Nor) Credit Agricole             16.38</t>
  </si>
  <si>
    <t>34 Gorik Gardeyn (Bel) Lotto-Adecco               17.15</t>
  </si>
  <si>
    <t>35 Ludovic Capelle (Bel) Ag2R Prevoyance          17.48</t>
  </si>
  <si>
    <t>36 Sven Nijs (Bel) Rabobank (Bel) Rabobank</t>
  </si>
  <si>
    <t>37 Alexei Sivakov (Rus) Bigmat.Auber 93</t>
  </si>
  <si>
    <t>38 Inigo Landaluze (Spa) Euskaltel-Euskadi</t>
  </si>
  <si>
    <t>39 Pedro Horrillo Munoz (Spa) Mapei-Quick Step</t>
  </si>
  <si>
    <t>40 Robert Hunter (RSA) Mapei-Quick Step</t>
  </si>
  <si>
    <t>41 Ludovic Auger (Fra) Bigmat.Auber 93</t>
  </si>
  <si>
    <t>1 Peter Van Petegem (Bel) Lotto-Domo                          6.11.35 (42.144 km/h)</t>
  </si>
  <si>
    <t>2 Dario Pieri (Ita) Team Saeco</t>
  </si>
  <si>
    <t>3 Viatcheslav Ekimov (Rus) US Postal presented by Berry Floor</t>
  </si>
  <si>
    <t>4 Marc Wauters (Bel) Rabobank                                    0.15</t>
  </si>
  <si>
    <t>5 Andrea Tafi (Ita) Team CSC                                     0.36</t>
  </si>
  <si>
    <t>6 Romans Vainsteins (Lat) Caldirola-Sidermec-Saunier Duval</t>
  </si>
  <si>
    <t>7 Servais Knaven (Ned) Quick.Step-Davitamon</t>
  </si>
  <si>
    <t>8 Daniele Nardello (Ita) Team Telekom</t>
  </si>
  <si>
    <t>9 Rolf Aldag (Ger) Team Telekom</t>
  </si>
  <si>
    <t>10 Serguei Ivanov (Rus) Fassa Bortolo                            1.08</t>
  </si>
  <si>
    <t>11 Fabio Baldato (Ita) Alessio                                   1.53</t>
  </si>
  <si>
    <t>12 Frédéric Guesdon (Fra) FDJeux.com                             1.56</t>
  </si>
  <si>
    <t>13 Damien Nazon (Fra) Brioches La Boulangère                     2.09</t>
  </si>
  <si>
    <t>14 Gianluca Bortolami (Ita) Caldirola-Sidermec-Saunier Duval</t>
  </si>
  <si>
    <t>15 Erik Zabel (Ger) Team Telekom</t>
  </si>
  <si>
    <t>16 Nicolas Portal (Fra) Ag2r-Prevoyance</t>
  </si>
  <si>
    <t>17 Roger Hammond (GBr) Palmans-Collstrop                         2.18</t>
  </si>
  <si>
    <t>18 Stuart O'Grady (Aus) Credit Agricole</t>
  </si>
  <si>
    <t>19 Nico Mattan (Bel) Cofidis-Le Crédit par Téléphone</t>
  </si>
  <si>
    <t>20 Marco Serpellini (Ita) Lampre</t>
  </si>
  <si>
    <t>21 Tristan Hoffman (Ned) Team CSC</t>
  </si>
  <si>
    <t>22 Bernhard Eisel (Aut) FDJeux.com                               2.28</t>
  </si>
  <si>
    <t>23 Max Van Heeswijk (Ned) US Postal presented by Berry Floor</t>
  </si>
  <si>
    <t>24 Tom Boonen (Bel) Quick.Step-Davitamon</t>
  </si>
  <si>
    <t>25 Juan Antonio Flecha (Spa) iBanesto.com</t>
  </si>
  <si>
    <t>26 Mathew Hayman (Aus) Rabobank</t>
  </si>
  <si>
    <t>27 Jimmy Engoulvent (Fra) Brioches La Boulangère                 4.33</t>
  </si>
  <si>
    <t>28 Bert Roesems (Bel) Palmans-Collstrop</t>
  </si>
  <si>
    <t>29 Franck Renier (Fra) Brioches La Boulangère</t>
  </si>
  <si>
    <t>30 Chris Peers (Bel) Cofidis-Le Crédit par Téléphone</t>
  </si>
  <si>
    <t>31 Wilfried Cretskens (Bel) Quick.Step-Davitamon</t>
  </si>
  <si>
    <t>32 Davide Bramati (Ita) Quick.Step-Davitamon</t>
  </si>
  <si>
    <t>33 Johan Museeuw (Bel) Quick.Step-Davitamon</t>
  </si>
  <si>
    <t>34 Raphael Schweda (Ger) Team Coast                              4.37</t>
  </si>
  <si>
    <t>35 Andy Flickinger (Fra) Ag2r-Prevoyance                         6.57</t>
  </si>
  <si>
    <t>36 Philippe Gaumont (Fra) Cofidis-Le Crédit par Téléphone</t>
  </si>
  <si>
    <t>37 Leif Hoste (Bel) Lotto-Domo                                   7.00</t>
  </si>
  <si>
    <t>38 Maximilian Sciandri (GBr) Lampre</t>
  </si>
  <si>
    <t>39 Alessandro Cortinovis (Ita) Lampre</t>
  </si>
  <si>
    <t>40 Kai Hundertmarck (Ger) Team Telekom</t>
  </si>
  <si>
    <t>41 Ludovic Capelle (Bel) Landbouwkrediet-Colnago                 7.05</t>
  </si>
  <si>
    <t>42 Christophe Mengin (Fra) FDJeux.com                           12.24</t>
  </si>
  <si>
    <t>43 Jean-Patrick Nazon (Fra) Jean Delatour</t>
  </si>
  <si>
    <t>44 Xavier Florencio Cabre (Spa) O.N.C.E.-Eroski</t>
  </si>
  <si>
    <t>45 André Korff (Ger) Team Coast</t>
  </si>
  <si>
    <t>46 Wim Vansevenant (Bel) Lotto-Domo</t>
  </si>
  <si>
    <t>47 Grégory Rast (Swi) Phonak Hearing Systems</t>
  </si>
  <si>
    <t>48 Lorenzo Bernucci (Ita) Landbouwkrediet-Colnago</t>
  </si>
  <si>
    <t>49 Jaan Kirsipuu (Est) Ag2r-Prevoyance</t>
  </si>
  <si>
    <t>50 Bram Tankink (Ned) Quick.Step-Davitamon</t>
  </si>
  <si>
    <t>51 Jan Schaffrath (Ger) Team Telekom                            13.31</t>
  </si>
  <si>
    <t>52 Benoît Joachim (Lux) US Postal presented by Berry Floor      14.03</t>
  </si>
  <si>
    <t>53 Thomas Voeckler (Fra) Brioches La Boulangère                 16.44</t>
  </si>
  <si>
    <t>54 Malte Urban (Ger) Team Coast</t>
  </si>
  <si>
    <t>55 Eddy Seigneur (Fra) Jean Delatour</t>
  </si>
  <si>
    <t>56 Andrey Kashechkin (Kaz) Quick.Step-Davitamon                 19.03</t>
  </si>
  <si>
    <t>57 Aart Vierhouten (Ned) Lotto-Domo                             20.31</t>
  </si>
  <si>
    <t>58 Leon Van Bon (Ned) Lotto-Domo</t>
  </si>
  <si>
    <t>59 Yuriy Krivtsov (Ukr) Jean Delatour                           20.36</t>
  </si>
  <si>
    <t>60 Sébastien Hinault (Fra) Credit Agricole</t>
  </si>
  <si>
    <t>61 Mikhail Timochine (Rus) Landbouwkrediet-Colnago              22.07</t>
  </si>
  <si>
    <t>62 Rubens Bertogliati (Swi) Lampre                              22.50</t>
  </si>
  <si>
    <t>63 Andreas Klier (Ger) Team Telekom                             24.14</t>
  </si>
  <si>
    <t>1 Magnus Backstedt (Swe) Alessio-Bianchi                            6.40.26 (39.11 km/h)</t>
  </si>
  <si>
    <t xml:space="preserve">2 Tristan Hoffman (Ned) Team CSC                                           </t>
  </si>
  <si>
    <t xml:space="preserve">3 Roger Hammond (GBr) MrBookmaker-Palmans                                  </t>
  </si>
  <si>
    <t xml:space="preserve">4 Fabian Cancellara (Swi) Fassa Bortolo                                    </t>
  </si>
  <si>
    <t>5 Johan Museeuw (Bel) Quick.Step-Davitamon                             0.17</t>
  </si>
  <si>
    <t xml:space="preserve">6 Peter Van Petegem (Bel) Lotto-Domo                                       </t>
  </si>
  <si>
    <t>7 Leon Van Bon (Ned) Lotto-Domo                                        0.29</t>
  </si>
  <si>
    <t xml:space="preserve">8 George Hincapie (USA) US Postal Service presented by Berry Floor         </t>
  </si>
  <si>
    <t xml:space="preserve">9 Tom Boonen (Bel) Quick.Step-Davitamon                                    </t>
  </si>
  <si>
    <t xml:space="preserve">10 Frank Hoj (Den) Team CSC                                                </t>
  </si>
  <si>
    <t xml:space="preserve">11 Romans Vainsteins (Lat) Lampre                                          </t>
  </si>
  <si>
    <t xml:space="preserve">12 Leif Hoste (Bel) Lotto-Domo                                             </t>
  </si>
  <si>
    <t xml:space="preserve">13 Juan Antonio Flecha (Spa) Fassa Bortolo                                 </t>
  </si>
  <si>
    <t xml:space="preserve">14 Ludo Dierckxsens (Bel) Landbouwkrediet-Colnago                          </t>
  </si>
  <si>
    <t>15 Daniele Nardello (Ita) T-Mobile Team                                0.36</t>
  </si>
  <si>
    <t>16 Steffen Wesemann (Ger) T-Mobile Team                                0.58</t>
  </si>
  <si>
    <t>17 Thor Hushovd (Nor) Credit Agricole                                  2.52</t>
  </si>
  <si>
    <t xml:space="preserve">18 Frédéric Guesdon (Fra) FDJeux.com                                       </t>
  </si>
  <si>
    <t xml:space="preserve">19 Serguei Ivanov (Rus) T-Mobile Team                                      </t>
  </si>
  <si>
    <t xml:space="preserve">20 Vladimir Gusev (Rus) Team CSC                                           </t>
  </si>
  <si>
    <t>21 Michele Bartoli (Ita) Team CSC                                      2.56</t>
  </si>
  <si>
    <t>22 Jaan Kirsipuu (Est) Ag2R Prevoyance                                 3.50</t>
  </si>
  <si>
    <t xml:space="preserve">23 Lars Michaelsen (Den) Team CSC                                          </t>
  </si>
  <si>
    <t xml:space="preserve">24 Fabio Baldato (Ita) Alessio-Bianchi                                     </t>
  </si>
  <si>
    <t xml:space="preserve">25 Christophe Mengin (Fra) FDJeux.com                                      </t>
  </si>
  <si>
    <t>26 Rolf Aldag (Ger) T-Mobile Team                                      3.54</t>
  </si>
  <si>
    <t xml:space="preserve">27 Jan Schaffrath (Ger) T-Mobile Team                                      </t>
  </si>
  <si>
    <t xml:space="preserve">28 Lorenzo Bernucci (Ita) Landbouwkrediet-Colnago                          </t>
  </si>
  <si>
    <t>29 Kevin Hulsmans (Bel) Quick.Step-Davitamon                           6.36</t>
  </si>
  <si>
    <t>30 Wilfried Cretskens (Bel) Quick.Step-Davitamon                       7.59</t>
  </si>
  <si>
    <t xml:space="preserve">31 Robert Hunter (RSA) Rabobank                                            </t>
  </si>
  <si>
    <t>32 Thierry Marichal (Bel) Lotto-Domo                                  12.18</t>
  </si>
  <si>
    <t>33 Servais Knaven (Ned) Quick.Step-Davitamon                          12.19</t>
  </si>
  <si>
    <t xml:space="preserve">34 Aart Vierhouten (Ned) Lotto-Domo                                        </t>
  </si>
  <si>
    <t>35 Bernhard Eisel (Aut) FDJeux.com                                    13.19</t>
  </si>
  <si>
    <t xml:space="preserve">36 Salvatore Commesso (Ita) Saeco                                          </t>
  </si>
  <si>
    <t xml:space="preserve">37 Stefano Casagranda (Ita) Saeco                                          </t>
  </si>
  <si>
    <t xml:space="preserve">38 Gianluca Bortolami (Ita) Lampre                                         </t>
  </si>
  <si>
    <t xml:space="preserve">39 Eric Baumann (Ger) T-Mobile Team                                        </t>
  </si>
  <si>
    <t xml:space="preserve">40 Murilo Fischer (Bra) Domina Vacanze                                     </t>
  </si>
  <si>
    <t xml:space="preserve">41 Steven De Jongh (Ned) Rabobank                                          </t>
  </si>
  <si>
    <t xml:space="preserve">42 Pedro Horrillo (Spa) Quick.Step-Davitamon                               </t>
  </si>
  <si>
    <t xml:space="preserve">43 Andrea Tafi (Ita) Alessio-Bianchi                                       </t>
  </si>
  <si>
    <t xml:space="preserve">44 Scott Sunderland (Aus) Alessio-Bianchi                                  </t>
  </si>
  <si>
    <t xml:space="preserve">45 Bekim Christensen (Den) Team CSC                                        </t>
  </si>
  <si>
    <t xml:space="preserve">46 Jörg Ludewig (Ger) Saeco                                                </t>
  </si>
  <si>
    <t xml:space="preserve">47 Thomas Eriksen (Den) Team CSC                                           </t>
  </si>
  <si>
    <t xml:space="preserve">48 Andy Flickinger (Fra) Ag2R Prevoyance                                   </t>
  </si>
  <si>
    <t xml:space="preserve">49 Antonio Cruz (USA) US Postal Service presented by Berry Floor           </t>
  </si>
  <si>
    <t xml:space="preserve">50 Alessandro Cortinovis (Ita) Lampre                                      </t>
  </si>
  <si>
    <t xml:space="preserve">51 Martin Elmiger (Swi) Phonak Hearing Systems                             </t>
  </si>
  <si>
    <t xml:space="preserve">52 Laszlo Bodrogi (Hun) Quick.Step-Davitamon                               </t>
  </si>
  <si>
    <t xml:space="preserve">53 Bert Hiemstra (Ned) Chocolade Jacques Wincor-Nixdorf                    </t>
  </si>
  <si>
    <t xml:space="preserve">54 Nicolas Portal (Fra) Ag2R Prevoyance                                    </t>
  </si>
  <si>
    <t xml:space="preserve">55 Nicola Gavazzi (Ita) Saeco                                              </t>
  </si>
  <si>
    <t xml:space="preserve">56 Sébastien Hinault (Fra) Credit Agricole                                 </t>
  </si>
  <si>
    <t xml:space="preserve">57 Grégory Rast (Swi) Phonak Hearing Systems                               </t>
  </si>
  <si>
    <t xml:space="preserve">58 Maarten Den Bakker (Ned) Rabobank                                       </t>
  </si>
  <si>
    <t xml:space="preserve">59 Kristof Trouve (Bel) MrBookmaker-Palmans                                </t>
  </si>
  <si>
    <t xml:space="preserve">60 Paolo Fornaciari (Ita) Saeco                                            </t>
  </si>
  <si>
    <t xml:space="preserve">61 Chris Peers (Bel) Chocolade Jacques Wincor-Nixdorf                      </t>
  </si>
  <si>
    <t xml:space="preserve">62 Allan Johansen (Den) Bankgiroloterij                                    </t>
  </si>
  <si>
    <t xml:space="preserve">63 Bart Voskamp (Ned) Chocolade Jacques Wincor-Nixdorf                     </t>
  </si>
  <si>
    <t xml:space="preserve">64 Benoît Joachim (Lux) US Postal Service presented by Berry Floor         </t>
  </si>
  <si>
    <t xml:space="preserve">65 Stephan Schreck (Ger) T-Mobile Team                                     </t>
  </si>
  <si>
    <t xml:space="preserve">66 Max Van Heeswijk (Ned) US Postal Service presented by Berry Floor       </t>
  </si>
  <si>
    <t>67 Wim Vansevenant (Bel) Lotto-Domo                                   13.32</t>
  </si>
  <si>
    <t xml:space="preserve">68 Steffen Radochla (Ger) Illes Balears-Banesto                            </t>
  </si>
  <si>
    <t>69 Stefano Zanini (Ita) Quick.Step-Davitamon                          13.33</t>
  </si>
  <si>
    <t xml:space="preserve">70 Dario Pieri (Ita) Saeco                                                 </t>
  </si>
  <si>
    <t>71 Erwin Thijs (Bel) MrBookmaker-Palmans                              14.58</t>
  </si>
  <si>
    <t xml:space="preserve">72 Michael Rich (Ger) Gerolsteiner                                         </t>
  </si>
  <si>
    <t xml:space="preserve">73 Roy Sentjens (Ned) Rabobank                                             </t>
  </si>
  <si>
    <t xml:space="preserve">74 Michel Van Haecke (Bel) MrBookmaker-Palmans                             </t>
  </si>
  <si>
    <t xml:space="preserve">75 Alexandre Bazhenov (Rus) Domina Vacanze                                 </t>
  </si>
  <si>
    <t xml:space="preserve">76 Jacky Durand (Fra) Landbouwkrediet-Colnago                              </t>
  </si>
  <si>
    <t>77 Thomas Voeckler (Fra) Brioches La Boulangere                       20.37</t>
  </si>
  <si>
    <t xml:space="preserve">78 Unai Yus (Spa) Brioches La Boulangere                                   </t>
  </si>
  <si>
    <t>79 Jeremy Hunt (GBr) MrBookmaker-Palmans                              28.07</t>
  </si>
  <si>
    <t>80 Alexandre Usov (Blr) Phonak Hearing Systems                        31.03</t>
  </si>
  <si>
    <t>81 Remco Van Der Ven (Ned) Bankgiroloterij                            31.09</t>
  </si>
  <si>
    <t xml:space="preserve">82 Andy Cappelle (Bel) Chocolade Jacques Wincor-Nixdorf                    </t>
  </si>
  <si>
    <t xml:space="preserve">83 Stéphane Berges (Fra) Ag2R Prevoyance                                   </t>
  </si>
  <si>
    <t xml:space="preserve">84 Christophe Laurent (Fra) R.A.G.T. Semences-MG Rover                     </t>
  </si>
  <si>
    <t xml:space="preserve">85 Renaud Dion (Fra) R.A.G.T. Semences-MG Rover                            </t>
  </si>
  <si>
    <t xml:space="preserve">86 Johan Verstrepen (Bel) Landbouwkrediet-Colnago                          </t>
  </si>
  <si>
    <t xml:space="preserve">87 David Derepas (Fra) FDJeux.com                                          </t>
  </si>
  <si>
    <t xml:space="preserve">88 Jean-Patrick Nazon (Fra) Ag2R Prevoyance                                </t>
  </si>
  <si>
    <t xml:space="preserve">89 Francesco Chicchi (Ita) Fassa Bortolo                                   </t>
  </si>
  <si>
    <t xml:space="preserve">90 Lars Ytting Bak (Den) Bankgiroloterij                                   </t>
  </si>
  <si>
    <t>91 Stijn Devolder (Bel) US Postal Service presented by Berry Floor    35.10</t>
  </si>
  <si>
    <t>92 Bobbie Traksel (Ned) Rabobank                                      43.09</t>
  </si>
  <si>
    <t>93 Jérémy Roy (Fra) FDJeux.com                                        51.08</t>
  </si>
  <si>
    <t>1 Tom Boonen (Bel) Quick Step                                      6.29.38 (39.88 km/h)</t>
  </si>
  <si>
    <t xml:space="preserve">2 George Hincapie (USA) Discovery Channel Pro Cycling Team                </t>
  </si>
  <si>
    <t xml:space="preserve">3 Juan Antonio Flecha (Spa) Fassa Bortolo                                 </t>
  </si>
  <si>
    <t>4 Magnus Backstedt (Swe) Liquigas-Bianchi                             1.09</t>
  </si>
  <si>
    <t>5 Lars Michaelsen (Den) Team CSC                                      2.43</t>
  </si>
  <si>
    <t>6 Leon Van Bon (Ned) Davitamon-Lotto                                  3.49</t>
  </si>
  <si>
    <t xml:space="preserve">7 Florent Brard (Fra) Agritubel                                           </t>
  </si>
  <si>
    <t xml:space="preserve">8 Fabian Cancellara (Swi) Fassa Bortolo                                   </t>
  </si>
  <si>
    <t xml:space="preserve">9 Thor Hushovd (Nor) Credit Agricole                                      </t>
  </si>
  <si>
    <t xml:space="preserve">10 Arnaud Coyot (Fra) Cofidis, Le Credit Par Telephone                    </t>
  </si>
  <si>
    <t xml:space="preserve">11 Frédéric Guesdon (Fra) Française Des Jeux                              </t>
  </si>
  <si>
    <t xml:space="preserve">12 Vladimir Gusev (Rus) Team CSC                                          </t>
  </si>
  <si>
    <t xml:space="preserve">13 Erwin Thijs (Bel) Mrbookmaker.com-Sports Tech                          </t>
  </si>
  <si>
    <t xml:space="preserve">14 Nico Mattan (Bel) Davitamon-Lotto                                      </t>
  </si>
  <si>
    <t xml:space="preserve">15 Kevin Hulsmans (Bel) Quick Step                                        </t>
  </si>
  <si>
    <t xml:space="preserve">16 Steffen Wesemann (Ger) T-Mobile Team                                   </t>
  </si>
  <si>
    <t>17 Frank Hoj (Den) Gerolsteiner                                       4.48</t>
  </si>
  <si>
    <t xml:space="preserve">19 Pedro Horrillo Munoz (Spa) Rabobank                                    </t>
  </si>
  <si>
    <t xml:space="preserve">20 Jeremy Hunt (GBr) Mrbookmaker.com-Sports Tech                          </t>
  </si>
  <si>
    <t xml:space="preserve">21 Marcus Ljungqvist (Swe) Liquigas-Bianchi                               </t>
  </si>
  <si>
    <t xml:space="preserve">22 Jimmy Casper (Fra) Cofidis, Le Credit Par Telephone                    </t>
  </si>
  <si>
    <t xml:space="preserve">23 Henk Vogels (Aus) Davitamon-Lotto                                      </t>
  </si>
  <si>
    <t xml:space="preserve">24 Koen De Kort (Ned) Liberty Seguros-Würth Team                          </t>
  </si>
  <si>
    <t xml:space="preserve">25 Heinrich Haussler (Ger) Gerolsteiner                                   </t>
  </si>
  <si>
    <t xml:space="preserve">26 Roy Sentjens (Bel) Rabobank                                            </t>
  </si>
  <si>
    <t xml:space="preserve">27 Nicolas Jalabert (Fra) Phonak Hearing Systems                          </t>
  </si>
  <si>
    <t xml:space="preserve">28 Steven De Jongh (Ned) Rabobank                                         </t>
  </si>
  <si>
    <t xml:space="preserve">29 Roberto Petito (Ita) Fassa Bortolo                                     </t>
  </si>
  <si>
    <t xml:space="preserve">30 Enrico Franzoi (Ita) Lampre-Caffita                                    </t>
  </si>
  <si>
    <t xml:space="preserve">31 Alessandro Cortinovis (Ita) Domina Vacanze                             </t>
  </si>
  <si>
    <t xml:space="preserve">32 Johan Verstrepen (Bel) Landbouwkrediet-Colnago                         </t>
  </si>
  <si>
    <t xml:space="preserve">33 Leif Hoste (Bel) Discovery Channel Pro Cycling Team                    </t>
  </si>
  <si>
    <t xml:space="preserve">34 Wim De Vocht (Bel) Davitamon-Lotto                                     </t>
  </si>
  <si>
    <t xml:space="preserve">35 Allan Johansen (Den) Team CSC                                          </t>
  </si>
  <si>
    <t xml:space="preserve">36 Gianluca Bortolami (Ita) Lampre-Caffita                                </t>
  </si>
  <si>
    <t xml:space="preserve">37 Bram Tankink (Ned) Quick Step                                          </t>
  </si>
  <si>
    <t xml:space="preserve">38 Bert Grabsch (Ger) Phonak Hearing Systems                              </t>
  </si>
  <si>
    <t xml:space="preserve">39 Servais Knaven (Ned) Quick Step                                        </t>
  </si>
  <si>
    <t xml:space="preserve">40 Nick Nuyens (Bel) Quick Step                                           </t>
  </si>
  <si>
    <t xml:space="preserve">41 Bert Roesems (Bel) Davitamon-Lotto                                     </t>
  </si>
  <si>
    <t xml:space="preserve">42 Andrea Tafi (Ita) Saunier Duval-Prodir                                 </t>
  </si>
  <si>
    <t>43 Matthé Pronk (Ned) Mrbookmaker.com-Sports Tech                     5.00</t>
  </si>
  <si>
    <t xml:space="preserve">44 Serguei Ivanov (Rus) T-Mobile Team                                     </t>
  </si>
  <si>
    <t>45 Christophe Mengin (Fra) Française Des Jeux                         5.01</t>
  </si>
  <si>
    <t>46 Baden Cooke (Aus) Française Des Jeux                               5.09</t>
  </si>
  <si>
    <t>47 Alessandro Ballan (Ita) Lampre-Caffita                             5.10</t>
  </si>
  <si>
    <t>48 Jimmy Engoulvent (Fra) Cofidis, Le Credit Par Telephone            5.38</t>
  </si>
  <si>
    <t>49 Bernhard Eisel (Aut) Française Des Jeux                            6.30</t>
  </si>
  <si>
    <t>50 Rolf Aldag (Ger) T-Mobile Team                                     8.00</t>
  </si>
  <si>
    <t xml:space="preserve">51 Stéphane Berges (Fra) Agritubel                                        </t>
  </si>
  <si>
    <t xml:space="preserve">52 Carlos Barredo (Spa) Liberty Seguros-Würth Team                        </t>
  </si>
  <si>
    <t>53 Andy Flickinger (Fra) Ag2r Prevoyance                             10.35</t>
  </si>
  <si>
    <t>54 Uros Murn (Slo) Phonak Hearing Systems                            10.36</t>
  </si>
  <si>
    <t xml:space="preserve">55 Jaan Kirsipuu (Est) Credit Agricole                                    </t>
  </si>
  <si>
    <t xml:space="preserve">56 Nicola Loda (Ita) Liquigas-Bianchi                                     </t>
  </si>
  <si>
    <t xml:space="preserve">57 Gorik Gardeyn (Bel) Mrbookmaker.com-Sports Tech                        </t>
  </si>
  <si>
    <t xml:space="preserve">58 Matti Breschel (Den) Team CSC                                          </t>
  </si>
  <si>
    <t xml:space="preserve">59 Luke Roberts (Aus) Team CSC                                            </t>
  </si>
  <si>
    <t xml:space="preserve">60 Christophe Laurent (Fra) Agritubel                                     </t>
  </si>
  <si>
    <t xml:space="preserve">61 Sébastien Minard (Fra) R.A.G.T. Semences                               </t>
  </si>
  <si>
    <t xml:space="preserve">62 Unai Yus (Spa) Bouygues Telecom                                        </t>
  </si>
  <si>
    <t xml:space="preserve">63 Vicente Garcia Acosta (Spa) Illes Balears-Caisse d'Epargne             </t>
  </si>
  <si>
    <t xml:space="preserve">64 Peter Wrolich (Aut) Gerolsteiner                                       </t>
  </si>
  <si>
    <t xml:space="preserve">65 Camille Bouquet (Fra) Mrbookmaker.com-Sports Tech                      </t>
  </si>
  <si>
    <t xml:space="preserve">66 Angelo Furlan (Ita) Domina Vacanze                                     </t>
  </si>
  <si>
    <t xml:space="preserve">67 Simone Cadamuro (Ita) Domina Vacanze                                   </t>
  </si>
  <si>
    <t xml:space="preserve">68 Ludovic Auger (Fra) Française Des Jeux                                 </t>
  </si>
  <si>
    <t xml:space="preserve">69 Salvatore Commesso (Ita) Lampre-Caffita                                </t>
  </si>
  <si>
    <t>70 Eric Baumann (Ger) T-Mobile Team                                  10.41</t>
  </si>
  <si>
    <t>71 Peter Farazijn (Bel) Cofidis, Le Credit Par Telephone             10.43</t>
  </si>
  <si>
    <t>72 Grégory Rast (Swi) Phonak Hearing Systems                         10.45</t>
  </si>
  <si>
    <t>73 Aart Vierhouten (Ned) Davitamon-Lotto                             10.54</t>
  </si>
  <si>
    <t>74 Viatceslav Ekimov (Rus) Discovery Channel Pro Cycling Team        13.28</t>
  </si>
  <si>
    <t>75 Marc Wauters (Bel) Rabobank                                       14.05</t>
  </si>
  <si>
    <t xml:space="preserve">76 Erik Zabel (Ger) T-Mobile Team                                         </t>
  </si>
  <si>
    <t>77 Matthew Wilson (Aus) Française Des Jeux                           15.34</t>
  </si>
  <si>
    <t xml:space="preserve">78 Mathew Hayman (Aus) Rabobank                                           </t>
  </si>
  <si>
    <t xml:space="preserve">79 Bas Giling (Ned) T-Mobile Team                                         </t>
  </si>
  <si>
    <t>80 Thomas Voeckler (Fra) Bouygues Telecom                            18.16</t>
  </si>
  <si>
    <t>1 Fabian Cancellara (Swi) Team CSC                                6.07.54 (42.239 km/h)</t>
  </si>
  <si>
    <t>2 Tom Boonen (Bel) Quick Step-Innergetic                             1.49</t>
  </si>
  <si>
    <t xml:space="preserve">3 Alessandro Ballan (Ita) Lampre-Fondital                                </t>
  </si>
  <si>
    <t xml:space="preserve">4 Juan Antonio Flecha (Spa) Rabobank                                     </t>
  </si>
  <si>
    <t>5 Bernhard Eisel (Aut) Française des Jeux                            3.25</t>
  </si>
  <si>
    <t>6 Steffen Wesemann (Swi) T-Mobile Team                               5.35</t>
  </si>
  <si>
    <t>7 Frédéric Guesdon (Fra) Française des Jeux                          6.31</t>
  </si>
  <si>
    <t>8 Bert Roesems (Bel) Davitamon-Lotto                                 6.44</t>
  </si>
  <si>
    <t xml:space="preserve">9 Christophe Mengin (Fra) Française des Jeux                             </t>
  </si>
  <si>
    <t>10 Staf Scheirlinckx (Bel) Cofidis, le Credit par Telephone          6.45</t>
  </si>
  <si>
    <t>11 Pedro Horrillo (Spa) Rabobank                                     6.49</t>
  </si>
  <si>
    <t xml:space="preserve">12 Erik Zabel (Ger) Team Milram                                          </t>
  </si>
  <si>
    <t xml:space="preserve">13 Steven De Jongh (Ned) Quick Step-Innergetic                           </t>
  </si>
  <si>
    <t xml:space="preserve">14 Leon Van Bon (Ned) Davitamon-Lotto                                    </t>
  </si>
  <si>
    <t xml:space="preserve">15 Filippo Pozzato (Ita) Quick Step-Innergetic                           </t>
  </si>
  <si>
    <t xml:space="preserve">16 Aart Vierhouten (Ned) Skil-Shimano                                    </t>
  </si>
  <si>
    <t xml:space="preserve">17 Baden Cooke (Aus) Unibet.com                                          </t>
  </si>
  <si>
    <t xml:space="preserve">18 Martin Elmiger (Swi) Phonak Hearing Systems                           </t>
  </si>
  <si>
    <t xml:space="preserve">19 Lars Michaelsen (Den) Team CSC                                        </t>
  </si>
  <si>
    <t xml:space="preserve">20 Marco Serpellini (Ita) Unibet.com                                     </t>
  </si>
  <si>
    <t xml:space="preserve">21 Anthony Geslin (Fra) Bouygues Telecom                                 </t>
  </si>
  <si>
    <t xml:space="preserve">22 Marcus Burghardt (Ger) T-Mobile Team                                  </t>
  </si>
  <si>
    <t xml:space="preserve">23 Mathew Hayman (Aus) Rabobank                                          </t>
  </si>
  <si>
    <t xml:space="preserve">24 Roger Hammond (GBr) Discovery Channel Pro Cycling Team                </t>
  </si>
  <si>
    <t xml:space="preserve">25 Jimmy Casper (Fra) Cofidis, le Credit par Telephone                   </t>
  </si>
  <si>
    <t xml:space="preserve">26 Kurt-Asle Arvesen (Nor) Team CSC                                      </t>
  </si>
  <si>
    <t xml:space="preserve">27 Enrico Poitschke (Ger) Team Milram                                    </t>
  </si>
  <si>
    <t xml:space="preserve">28 Henk Vogels (Aus) Davitamon-Lotto                                     </t>
  </si>
  <si>
    <t xml:space="preserve">29 Arnaud Labbe (Fra) Bouygues Telecom                                   </t>
  </si>
  <si>
    <t xml:space="preserve">30 Ralf Grabsch (Ger) Team Milram                                        </t>
  </si>
  <si>
    <t xml:space="preserve">31 Allan Johansen (Den) Team CSC                                         </t>
  </si>
  <si>
    <t xml:space="preserve">32 Nico Mattan (Bel) Davitamon-Lotto                                     </t>
  </si>
  <si>
    <t xml:space="preserve">34 Marco Milesi (Ita) Liquigas                                           </t>
  </si>
  <si>
    <t xml:space="preserve">35 Kevin Hulsmans (Bel) Quick Step-Innergetic                            </t>
  </si>
  <si>
    <t xml:space="preserve">36 Nicolas Portal (Fra) Caisse d'Epargne-Illes Balears                   </t>
  </si>
  <si>
    <t xml:space="preserve">37 Marc Wauters (Bel) Rabobank                                           </t>
  </si>
  <si>
    <t xml:space="preserve">38 Andy Flickinger (Fra) Bouygues Telecom                                </t>
  </si>
  <si>
    <t xml:space="preserve">39 Christophe Laurent (Fra) Agritubel                                    </t>
  </si>
  <si>
    <t xml:space="preserve">40 Frank Hoj (Den) Gerolsteiner                                          </t>
  </si>
  <si>
    <t xml:space="preserve">41 Aivaras Baranauskas (Ltu) Agritubel                                   </t>
  </si>
  <si>
    <t xml:space="preserve">42 Andreas Klier (Ger) T-Mobile Team                                     </t>
  </si>
  <si>
    <t xml:space="preserve">43 Marcus Ljungqvist (Swe) Team CSC                                      </t>
  </si>
  <si>
    <t xml:space="preserve">44 Servais Knaven (Ned) Quick Step-Innergetic                            </t>
  </si>
  <si>
    <t xml:space="preserve">45 Alessandro Cortinovis (Ita) Team Milram                               </t>
  </si>
  <si>
    <t xml:space="preserve">46 Martin Müller (Swi) Team Milram                                       </t>
  </si>
  <si>
    <t xml:space="preserve">47 Jean-Patrick Nazon (Fra) AG2R Prevoyance                              </t>
  </si>
  <si>
    <t xml:space="preserve">48 Jimmy Engoulvent (Fra) Credit Agricole                                </t>
  </si>
  <si>
    <t xml:space="preserve">49 Bradley Wiggins (GBr) Cofidis, le Credit par Telephone                </t>
  </si>
  <si>
    <t xml:space="preserve">50 Imanol Erviti (Spa) Caisse d'Epargne-Illes Balears                    </t>
  </si>
  <si>
    <t xml:space="preserve">51 Vicente Garcia Acosta (Spa) Caisse d'Epargne-Illes Balears            </t>
  </si>
  <si>
    <t xml:space="preserve">52 Wilfried Cretskens (Bel) Quick Step-Innergetic                        </t>
  </si>
  <si>
    <t xml:space="preserve">53 Cédric Coutouly (Fra) Agritubel                                       </t>
  </si>
  <si>
    <t xml:space="preserve">54 Wim Vansevenant (Bel) Davitamon-Lotto                                 </t>
  </si>
  <si>
    <t xml:space="preserve">55 Paolo Fornaciari (Ita) Lampre-Fondital                                </t>
  </si>
  <si>
    <t xml:space="preserve">56 Enrico Franzoi (Ita) Lampre-Fondital                                  </t>
  </si>
  <si>
    <t xml:space="preserve">57 Nick Nuyens (Bel) Quick Step-Innergetic                               </t>
  </si>
  <si>
    <t xml:space="preserve">58 Sébastien Hinault (Fra) Credit Agricole                               </t>
  </si>
  <si>
    <t xml:space="preserve">59 Kévin Van Impe (Bel) Quick Step-Innergetic                            </t>
  </si>
  <si>
    <t>60 Marc De Maar (Ned) Rabobank                                       7.24</t>
  </si>
  <si>
    <t>61 Gert Steegmans (Bel) Davitamon-Lotto                              9.32</t>
  </si>
  <si>
    <t>62 Laszlo Bodrogi (Hun) Credit Agricole                             10.53</t>
  </si>
  <si>
    <t>63 Jan Boven (Ned) Rabobank                                         11.18</t>
  </si>
  <si>
    <t>64 Tomas Vaitkus (Ltu) AG2R Prevoyance                              13.13</t>
  </si>
  <si>
    <t>65 Sebastian Langeveld (Ned) Skil-Shimano                           15.58</t>
  </si>
  <si>
    <t xml:space="preserve">66 Matthew Wilson (Aus) Unibet.com                                       </t>
  </si>
  <si>
    <t>67 Vicente Reynes (Spa) Caisse d'Epargne-Illes Balears              16.44</t>
  </si>
  <si>
    <t>68 David Kopp (Ger) Gerolsteiner                                    19.07</t>
  </si>
  <si>
    <t>69 Robert Hunter (RSA) Phonak Hearing Systems                       19.20</t>
  </si>
  <si>
    <t xml:space="preserve">70 Gustav Larsson (Swe) Française des Jeux                               </t>
  </si>
  <si>
    <t xml:space="preserve">71 Erki Pütsep (Est) AG2R Prevoyance                                     </t>
  </si>
  <si>
    <t xml:space="preserve">72 Yuri Metlushenko (Ukr) Team L.P.R.                                    </t>
  </si>
  <si>
    <t xml:space="preserve">73 Heinrich Haussler (Ger) Gerolsteiner                                  </t>
  </si>
  <si>
    <t xml:space="preserve">74 Matthew White (Aus) Discovery Channel Pro Cycling Team                </t>
  </si>
  <si>
    <t xml:space="preserve">75 William Bonnet (Fra) Credit Agricole                                  </t>
  </si>
  <si>
    <t xml:space="preserve">76 Luciano Pagliarini (Bra) Saunier Duval-Prodir                         </t>
  </si>
  <si>
    <t xml:space="preserve">77 Koen De Kort (Ned) Liberty Seguros-Würth Team                         </t>
  </si>
  <si>
    <t xml:space="preserve">78 Peter Wrolich (Aut) Gerolsteiner                                      </t>
  </si>
  <si>
    <t xml:space="preserve">79 Aaron Kemps (Aus) Liberty Seguros-Würth Team                          </t>
  </si>
  <si>
    <t xml:space="preserve">80 Koldo Fernandez (Spa) Euskaltel-Euskadi                               </t>
  </si>
  <si>
    <t xml:space="preserve">81 Piet Rooijakkers (Ned) Skil-Shimano                                   </t>
  </si>
  <si>
    <t xml:space="preserve">82 Hervé Duclos-Lassalle (Fra) Cofidis, le Credit par Telephone          </t>
  </si>
  <si>
    <t xml:space="preserve">83 Sjef De Wilde (Bel) Landbouwkrediet-Colnago                           </t>
  </si>
  <si>
    <t xml:space="preserve">84 Christophe Agnolutto (Fra) Agritubel                                  </t>
  </si>
  <si>
    <t xml:space="preserve">85 Florent Brard (Fra) Caisse d'Epargne-Illes Balears                    </t>
  </si>
  <si>
    <t xml:space="preserve">86 Ludovic Auger (Fra) Française des Jeux                                </t>
  </si>
  <si>
    <t xml:space="preserve">87 Andoni Aranaga (Spa) Euskaltel-Euskadi                                </t>
  </si>
  <si>
    <t xml:space="preserve">88 Rony Martias (Fra) Bouygues Telecom                                   </t>
  </si>
  <si>
    <t xml:space="preserve">89 Mathieu Claude (Fra) Bouygues Telecom                                 </t>
  </si>
  <si>
    <t xml:space="preserve">90 Maarten Tjallingii (Ned) Skil-Shimano                                 </t>
  </si>
  <si>
    <t xml:space="preserve">91 Markel Irizar (Spa) Euskaltel-Euskadi                                 </t>
  </si>
  <si>
    <t xml:space="preserve">92 Kevin Neyrinck (Bel) Landbouwkrediet-Colnago                          </t>
  </si>
  <si>
    <t xml:space="preserve">93 Mauro Da Dalto (Ita) Liquigas                                         </t>
  </si>
  <si>
    <t xml:space="preserve">94 Stéphane Berges (Fra) Agritubel                                       </t>
  </si>
  <si>
    <t xml:space="preserve">95 Franck Renier (Fra) Bouygues Telecom                                  </t>
  </si>
  <si>
    <t xml:space="preserve">96 Tristan Valentin (Fra) Cofidis, le Credit par Telephone               </t>
  </si>
  <si>
    <t xml:space="preserve">97 Bas Giling (Ned) T-Mobile Team                                        </t>
  </si>
  <si>
    <t xml:space="preserve">98 Laurent Mangel (Fra) AG2R Prevoyance                                  </t>
  </si>
  <si>
    <t xml:space="preserve">99 Paul Martens (Ger) Skil-Shimano                                       </t>
  </si>
  <si>
    <t xml:space="preserve">100 André Korff (Ger) T-Mobile Team                                      </t>
  </si>
  <si>
    <t xml:space="preserve">101 Gilles Canouet (Fra) Agritubel                                       </t>
  </si>
  <si>
    <t>102 Joseba Zubeldia (Spa) Euskaltel-Euskadi                         19.32</t>
  </si>
  <si>
    <t xml:space="preserve">103 Mikhaylo Khalilov (Ukr) Team L.P.R.                                  </t>
  </si>
  <si>
    <t>104 Dimitri Konyshev (Rus) Team L.P.R.                              19.36</t>
  </si>
  <si>
    <t>105 Rik Reinerink (Ned) Skil-Shimano                                19.38</t>
  </si>
  <si>
    <t xml:space="preserve">106 Jurgen Van Loocke (Bel) Landbouwkrediet-Colnago                      </t>
  </si>
  <si>
    <t xml:space="preserve">107 Daniele Righi (Ita) Lampre-Fondital                                  </t>
  </si>
  <si>
    <t xml:space="preserve">108 Stefano Zanini (Ita) Liquigas                                        </t>
  </si>
  <si>
    <t>109 Matthé Pronk (Ned) Unibet.com                                   30.56</t>
  </si>
  <si>
    <t xml:space="preserve">110 Angel Gomez (Spa) Saunier Duval-Prodir                               </t>
  </si>
  <si>
    <t>111 Erwin Thijs (Bel) Unibet.com                                    34.34</t>
  </si>
  <si>
    <t xml:space="preserve">112 Aurélien Clerc (Swi) Phonak Hearing Systems                          </t>
  </si>
  <si>
    <t>2 Juan Antonio Flecha (Spa) Rabobank                                0.52</t>
  </si>
  <si>
    <t xml:space="preserve">3 Steffen Wesemann (Swi) Team Wiesenhof Felt                            </t>
  </si>
  <si>
    <t>4 Björn Leukemans (Bel) Predictor-Lotto                             0.53</t>
  </si>
  <si>
    <t>5 Roberto Petito (Ita) Liquigas                                     0.55</t>
  </si>
  <si>
    <t xml:space="preserve">6 Tom Boonen (Bel) Quickstep-Innergetic                                 </t>
  </si>
  <si>
    <t xml:space="preserve">7 Roger Hammond (GBr) T-Mobile Team                                     </t>
  </si>
  <si>
    <t>8 Enrico Franzoi (Ita) Lampre-Fondital                              0.56</t>
  </si>
  <si>
    <t>9 Kévin Van Impe (Bel) Quickstep-Innergetic                         1.24</t>
  </si>
  <si>
    <t>10 Fabio Baldato (Ita) Lampre-Fondital                              2.27</t>
  </si>
  <si>
    <t xml:space="preserve">11 Lars Michaelsen (Den) Team CSC                                       </t>
  </si>
  <si>
    <t>12 David Kopp (Ger) Gerolsteiner                                    2.28</t>
  </si>
  <si>
    <t xml:space="preserve">13 Leif Hoste (Bel) Predictor-Lotto                                     </t>
  </si>
  <si>
    <t xml:space="preserve">14 Matti Breschel (Den) Team CSC                                        </t>
  </si>
  <si>
    <t xml:space="preserve">15 Ralf Grabsch (Ger) Team Milram                                       </t>
  </si>
  <si>
    <t xml:space="preserve">16 Staf Scheirlinckx (Bel) Cofidis-Le Crédit par Téléphone              </t>
  </si>
  <si>
    <t xml:space="preserve">17 Vladimir Gusev (Rus) Discovery Channel Pro Cycling Team              </t>
  </si>
  <si>
    <t xml:space="preserve">18 Stijn Devolder (Bel) Discovery Channel Pro Cycling Team              </t>
  </si>
  <si>
    <t>19 Fabian Cancellara (Swi) Team CSC                                 2.38</t>
  </si>
  <si>
    <t>20 Marcus Burghardt (Ger) T-Mobile Team                             3.43</t>
  </si>
  <si>
    <t>21 Sébastien Rosseler (Bel) Quickstep-Innergetic                    3.45</t>
  </si>
  <si>
    <t>22 Stéphane Poulhies (Fra) AG2r Prévoyance                          5.04</t>
  </si>
  <si>
    <t xml:space="preserve">23 Peter Van Petegem (Bel) Quickstep-Innergetic                         </t>
  </si>
  <si>
    <t>24 Martin Elmiger (Swi) AG2r Prévoyance                             5.05</t>
  </si>
  <si>
    <t xml:space="preserve">25 Frédéric Guesdon (Fra) Française des Jeux                            </t>
  </si>
  <si>
    <t xml:space="preserve">26 Jose Joaquin Rojas (Spa) Caisse d'Epargne                            </t>
  </si>
  <si>
    <t xml:space="preserve">27 Guennadi Mikhailov (Rus) Astana                                      </t>
  </si>
  <si>
    <t xml:space="preserve">28 Bert Grabsch (Ger) T-Mobile Team                                     </t>
  </si>
  <si>
    <t>29 Greg Van Avermaet (Bel) Predictor-Lotto                          5.06</t>
  </si>
  <si>
    <t>30 Olaf Pollack (Ger) Team Wiesenhof Felt                           5.07</t>
  </si>
  <si>
    <t>31 Floris Goesinnen (Ned) Skil-Shimano                              5.12</t>
  </si>
  <si>
    <t>32 Nico Eeckhout (Bel) Chocolade Jacques-Topsport Vlaanderen        8.28</t>
  </si>
  <si>
    <t xml:space="preserve">33 Filip Meirhaeghe (Bel) Landbouwkrediet-Tönissteiner                  </t>
  </si>
  <si>
    <t>34 Nicolas Rousseau (Fra) AG2r Prévoyance                           8.29</t>
  </si>
  <si>
    <t xml:space="preserve">35 Filippo Pozzato (Ita) Liquigas                                       </t>
  </si>
  <si>
    <t>36 Volodymyr Bileka (Ukr) Discovery Channel Pro Cycling Team        8.31</t>
  </si>
  <si>
    <t>37 Aivaras Baranauskas (Ltu) Agritubel                              9.27</t>
  </si>
  <si>
    <t>38 Steven De Jongh (Ned) Quickstep-Innergetic                       9.38</t>
  </si>
  <si>
    <t xml:space="preserve">39 William Bonnet (Fra) Crédit Agricole                                 </t>
  </si>
  <si>
    <t xml:space="preserve">40 Marcel Sieberg (Ger) Team Milram                                     </t>
  </si>
  <si>
    <t xml:space="preserve">41 Rony Martias (Fra) Bouygues Telecom                                  </t>
  </si>
  <si>
    <t xml:space="preserve">42 Sven Krauss (Ger) Gerolsteiner                                       </t>
  </si>
  <si>
    <t xml:space="preserve">43 Thor Hushovd (Nor) Crédit Agricole                                   </t>
  </si>
  <si>
    <t xml:space="preserve">44 Florent Brard (Fra) Caisse d'Epargne                                 </t>
  </si>
  <si>
    <t xml:space="preserve">45 Bram De Groot (Ned) Rabobank                                         </t>
  </si>
  <si>
    <t xml:space="preserve">46 Marcus Ljungqvist (Swe) Team CSC                                     </t>
  </si>
  <si>
    <t>47 Magnus Backstedt (Swe) Liquigas                                  9.39</t>
  </si>
  <si>
    <t xml:space="preserve">48 Andy Flickinger (Fra) Bouygues Telecom                               </t>
  </si>
  <si>
    <t xml:space="preserve">49 Peter Wrolich (Aut) Gerolsteiner                                     </t>
  </si>
  <si>
    <t xml:space="preserve">50 Jörg Ludewig (Ger) Team Wiesenhof Felt                               </t>
  </si>
  <si>
    <t xml:space="preserve">51 Koen De Kort (Ned) Astana                                            </t>
  </si>
  <si>
    <t xml:space="preserve">52 Philippe Gilbert (Bel) Française des Jeux                            </t>
  </si>
  <si>
    <t xml:space="preserve">53 Tom Steels (Bel) Predictor-Lotto                                     </t>
  </si>
  <si>
    <t xml:space="preserve">54 Angel Gomez (Spa) Saunier Duval-Prodir                               </t>
  </si>
  <si>
    <t>55 Christophe Mengin (Fra) Française des Jeux                       9.40</t>
  </si>
  <si>
    <t xml:space="preserve">56 Robert Wagner (Ger) Team Wiesenhof Felt                              </t>
  </si>
  <si>
    <t>57 Paolo Fornaciari (Ita) Lampre-Fondital                           9.41</t>
  </si>
  <si>
    <t>58 Wim Vansevenant (Bel) Predictor-Lotto                            9.43</t>
  </si>
  <si>
    <t xml:space="preserve">59 Lorenzo Bernucci (Ita) T-Mobile Team                                 </t>
  </si>
  <si>
    <t>60 Roy Sentjens (Ned) Predictor-Lotto                               9.45</t>
  </si>
  <si>
    <t>61 Alessandro Ballan (Ita) Lampre-Fondital                          9.52</t>
  </si>
  <si>
    <t>62 Yohann Gène (Fra) Bouygues Telecom                              12.21</t>
  </si>
  <si>
    <t xml:space="preserve">63 Iban Iriondo (Spa) Euskaltel-Euskadi                                 </t>
  </si>
  <si>
    <t xml:space="preserve">64 Kasper Klostergaard Larsen (Den) Team CSC                            </t>
  </si>
  <si>
    <t xml:space="preserve">65 Bernhard Eisel (Aut) T-Mobile Team                                   </t>
  </si>
  <si>
    <t xml:space="preserve">66 Max Van Heeswijk (Ned) Rabobank                                      </t>
  </si>
  <si>
    <t xml:space="preserve">67 Grégory Rast (Swi) Astana                                            </t>
  </si>
  <si>
    <t xml:space="preserve">68 Bastiaan Giling (Ned) Team Wiesenhof Felt                            </t>
  </si>
  <si>
    <t>69 Raul Alarcon Garcia (Spa) Saunier Duval-Prodir                  12.22</t>
  </si>
  <si>
    <t>70 Servais Knaven (Ned) T-Mobile Team                              16.22</t>
  </si>
  <si>
    <t xml:space="preserve">71 Fabio Sabatini (Ita) Team Milram                                     </t>
  </si>
  <si>
    <t xml:space="preserve">72 Maarten Tjallingii (Ned) Skil-Shimano                                </t>
  </si>
  <si>
    <t>73 Wouter Weylandt (Bel) Quickstep-Innergetic                      16.23</t>
  </si>
  <si>
    <t>74 Niki Terpstra (Ned) Team Milram                                 16.41</t>
  </si>
  <si>
    <t xml:space="preserve">75 Raivis Belohvosciks (Lat) Saunier Duval-Prodir                       </t>
  </si>
  <si>
    <t>76 Steven Caethoven (Bel) Chocolade Jacques-Topsport Vlaanderen    16.43</t>
  </si>
  <si>
    <t xml:space="preserve">77 Christophe Laurent (Fra) Crédit Agricole                             </t>
  </si>
  <si>
    <t xml:space="preserve">78 Maarten Den Bakker (Ned) Skil-Shimano                                </t>
  </si>
  <si>
    <t>79 Markel Irizar (Spa) Euskaltel-Euskadi                           16.44</t>
  </si>
  <si>
    <t xml:space="preserve">80 Alessandro Cortinovis (Ita) Team Milram                              </t>
  </si>
  <si>
    <t>81 Koldo Fernandez (Spa) Euskaltel-Euskadi                         16.48</t>
  </si>
  <si>
    <t>82 Mathieu Heijboer (Ned) Cofidis-Le Crédit par Téléphone          16.49</t>
  </si>
  <si>
    <t>83 Andreas Klier (Ger) T-Mobile Team                               16.56</t>
  </si>
  <si>
    <t>84 Tristan Valentin (Fra) Cofidis-Le Crédit par Téléphone          17.53</t>
  </si>
  <si>
    <t>85 Pedro Horrillo Munoz (Spa) Rabobank                             18.25</t>
  </si>
  <si>
    <t>86 Carlo Westphal (Ger) Gerolsteiner                               19.17</t>
  </si>
  <si>
    <t>87 Wouter Van Mechelen (Bel) Landbouwkrediet-Tönissteiner          20.37</t>
  </si>
  <si>
    <t>88 Tom Stamsnijder (Ned) Gerolsteiner                              20.57</t>
  </si>
  <si>
    <t>89 Erki Pütsep (Est) Bouygues Telecom                              20.58</t>
  </si>
  <si>
    <t>90 Alessandro Vanotti (Ita) Liquigas                               27.43</t>
  </si>
  <si>
    <t>91 Jan Kuyckx (Bel) Landbouwkrediet-Tönissteiner                   28.33</t>
  </si>
  <si>
    <t>92 Johan Van Summeren (Bel) Predictor-Lotto                        31.34</t>
  </si>
  <si>
    <t>93 Alexandre Usov (Blr) AG2r Prévoyance                            34.33</t>
  </si>
  <si>
    <t xml:space="preserve">94 Imanol Erviti Ollo (Spa) Caisse d'Epargne                            </t>
  </si>
  <si>
    <t xml:space="preserve">95 Clément Lhotellerie (Fra) Skil-Shimano                               </t>
  </si>
  <si>
    <t>96 Evert Verbist (Bel) Chocolade Jacques-Topsport Vlaanderen       34.34</t>
  </si>
  <si>
    <t>1 Tom Boonen (Bel) Quick Step                                     5.58.42 (43.407 km/h)</t>
  </si>
  <si>
    <t>2 Fabian Cancellara (Swi) Team CSC                                   0.01</t>
  </si>
  <si>
    <t xml:space="preserve">3 Alessandro Ballan (Ita) Lampre                                         </t>
  </si>
  <si>
    <t>4 Martijn Maaskant (Ned) Slipstream Chipotle Presented By H30        3.39</t>
  </si>
  <si>
    <t>5 Stuart O'Grady (Aus) Team CSC                                      3.57</t>
  </si>
  <si>
    <t xml:space="preserve">6 Leif Hoste (Bel) Silence - Lotto                                       </t>
  </si>
  <si>
    <t>7 Stijn Devolder (Bel) Quick Step                                    3.59</t>
  </si>
  <si>
    <t>8 Johan Van Summeren (Bel) Silence - Lotto                           4.35</t>
  </si>
  <si>
    <t>9 George Hincapie (USA) Team High Road                               5.12</t>
  </si>
  <si>
    <t xml:space="preserve">10 Fabio Baldato (Ita) Lampre                                            </t>
  </si>
  <si>
    <t xml:space="preserve">11 Frédéric Guesdon (Fra) Française des Jeux                             </t>
  </si>
  <si>
    <t xml:space="preserve">13 Manuel Quinziato (Ita) Liquigas                                       </t>
  </si>
  <si>
    <t xml:space="preserve">14 Wim De Vocht (Bel) Silence - Lotto                                    </t>
  </si>
  <si>
    <t xml:space="preserve">15 Staf Scheirlinckx (Bel) Cofidis - Le Crédit par Téléphone             </t>
  </si>
  <si>
    <t xml:space="preserve">16 Marcus Ljungqvist (Swe) Team CSC                                      </t>
  </si>
  <si>
    <t>17 Bernhard Eisel (Aut) Team High Road                               5.20</t>
  </si>
  <si>
    <t>18 Sven Krauss (Ger) Gerolsteiner                                    7.18</t>
  </si>
  <si>
    <t xml:space="preserve">19 Steven De Jongh (Ned) Quick Step                                      </t>
  </si>
  <si>
    <t xml:space="preserve">20 Matti Breschel (Den) Team CSC                                         </t>
  </si>
  <si>
    <t xml:space="preserve">21 Nick Nuyens (Bel) Cofidis - Le Crédit par Téléphone                   </t>
  </si>
  <si>
    <t xml:space="preserve">22 Murilo Fischer (Bra) Liquigas                                         </t>
  </si>
  <si>
    <t xml:space="preserve">23 Roger Hammond (GBr) Team High Road                                    </t>
  </si>
  <si>
    <t xml:space="preserve">24 Wouter Weylandt (Bel) Quick Step                                      </t>
  </si>
  <si>
    <t xml:space="preserve">25 Christophe Mengin (Fra) Française des Jeux                            </t>
  </si>
  <si>
    <t>26 Ralf Grabsch (Ger) Team Milram                                    7.20</t>
  </si>
  <si>
    <t xml:space="preserve">27 Greg Van Avermaet (Bel) Silence - Lotto                               </t>
  </si>
  <si>
    <t>28 Steffen Wesemann (Swi) Cycle Collstrop                            7.27</t>
  </si>
  <si>
    <t>29 Tom Veelers (Ned) Skil-Shimano                                    7.34</t>
  </si>
  <si>
    <t>30 Markus Eichler (Ger) Team Milram                                  7.39</t>
  </si>
  <si>
    <t>31 Baden Cooke (Aus) Barloworld                                     11.08</t>
  </si>
  <si>
    <t>32 Martin Elmiger (Swi) AG2R La Mondiale                            11.26</t>
  </si>
  <si>
    <t xml:space="preserve">33 Allan Johansen (Den) Team CSC                                         </t>
  </si>
  <si>
    <t>34 Servais Knaven (Ned) Team High Road                              11.34</t>
  </si>
  <si>
    <t>35 Aurélien Clerc (Swi) Bouygues Telecom                            11.44</t>
  </si>
  <si>
    <t xml:space="preserve">36 Jimmy Casper (Fra) Agritubel                                          </t>
  </si>
  <si>
    <t xml:space="preserve">37 Kurt-Asle Arvesen (Nor) Team CSC                                      </t>
  </si>
  <si>
    <t xml:space="preserve">38 Jimmy Engoulvent (Fra) Crédit Agricole                                </t>
  </si>
  <si>
    <t>39 Niko Eeckhout (Bel) Topsport Vlaanderen                          11.46</t>
  </si>
  <si>
    <t xml:space="preserve">40 Stijn Vandenbergh (Bel) AG2R La Mondiale                              </t>
  </si>
  <si>
    <t xml:space="preserve">41 David Boucher (Fra) Landbouwkrediet - Tönissteiner                    </t>
  </si>
  <si>
    <t xml:space="preserve">42 Kevin Neirynck (Bel) Landbouwkrediet - Tönissteiner                   </t>
  </si>
  <si>
    <t>43 Sébastien Hinault (Fra) Crédit Agricole                          11.55</t>
  </si>
  <si>
    <t>44 Matthé Pronk (Ned) Cycle Collstrop                               12.11</t>
  </si>
  <si>
    <t>45 Jan Kuyckx (Bel) Landbouwkrediet - Tönissteiner                  13.56</t>
  </si>
  <si>
    <t xml:space="preserve">46 Paolo Fornaciari (Ita) Lampre                                         </t>
  </si>
  <si>
    <t>47 Filip Meirhaeghe (Bel) Landbouwkrediet - Tönissteiner            15.42</t>
  </si>
  <si>
    <t xml:space="preserve">48 Kurt Hovelynck (Bel) Topsport Vlaanderen                              </t>
  </si>
  <si>
    <t xml:space="preserve">49 Filippo Pozzato (Ita) Liquigas                                        </t>
  </si>
  <si>
    <t xml:space="preserve">50 Laszlo Bodrogi (Hun) Crédit Agricole                                  </t>
  </si>
  <si>
    <t xml:space="preserve">51 Matteo Tosatto (Ita) Quick Step                                       </t>
  </si>
  <si>
    <t xml:space="preserve">52 Alexandre Pichot (Fra) Bouygues Telecom                               </t>
  </si>
  <si>
    <t xml:space="preserve">53 Frederik Willems (Bel) Liquigas                                       </t>
  </si>
  <si>
    <t>54 Pedro Horrillo Munoz (Spa) Rabobank                              16.48</t>
  </si>
  <si>
    <t xml:space="preserve">55 José Joaquin Rojas Gil (Spa) Caisse d'Epargne                         </t>
  </si>
  <si>
    <t xml:space="preserve">56 Robert Wagner (Ger) Skil-Shimano                                      </t>
  </si>
  <si>
    <t xml:space="preserve">57 Tyler Farrar (USA) Slipstream Chipotle Presented By H30               </t>
  </si>
  <si>
    <t xml:space="preserve">58 Heinrich Haussler (Ger) Gerolsteiner                                  </t>
  </si>
  <si>
    <t xml:space="preserve">59 Kristof Goddaert (Bel) Topsport Vlaanderen                            </t>
  </si>
  <si>
    <t xml:space="preserve">60 Vicente Garcia Acosta (Spa) Caisse d'Epargne                          </t>
  </si>
  <si>
    <t xml:space="preserve">61 Steven Caethoven (Bel) Agritubel                                      </t>
  </si>
  <si>
    <t xml:space="preserve">62 Christian Knees (Ger) Team Milram                                     </t>
  </si>
  <si>
    <t xml:space="preserve">63 Erki Pütsep (Est) Bouygues Telecom                                    </t>
  </si>
  <si>
    <t xml:space="preserve">64 Luciano André Pagliarini Mendonca (Bra) Saunier Duval - Scott         </t>
  </si>
  <si>
    <t xml:space="preserve">65 Peter Wrolich (Aut) Gerolsteiner                                      </t>
  </si>
  <si>
    <t xml:space="preserve">66 Gabriel Rasch (Nor) Crédit Agricole                                   </t>
  </si>
  <si>
    <t xml:space="preserve">67 Christopher Sutton (Aus) Slipstream Chipotle Presented By H30         </t>
  </si>
  <si>
    <t xml:space="preserve">68 Nicolas Portal (Fra) Caisse d'Epargne                                 </t>
  </si>
  <si>
    <t xml:space="preserve">69 Imanol Erviti Ollo (Spa) Caisse d'Epargne                             </t>
  </si>
  <si>
    <t xml:space="preserve">70 Wilfried Cretskens (Bel) Quick Step                                   </t>
  </si>
  <si>
    <t xml:space="preserve">71 Markel Irizar Aranburu (Spa) Euskaltel - Euskadi                      </t>
  </si>
  <si>
    <t xml:space="preserve">72 Martin Müller (Ger) Team Milram                                       </t>
  </si>
  <si>
    <t xml:space="preserve">73 Frank Hoj (Den) Cofidis - Le Crédit par Téléphone                     </t>
  </si>
  <si>
    <t xml:space="preserve">74 Mathieu Drujon (Fra) Caisse d'Epargne                                 </t>
  </si>
  <si>
    <t xml:space="preserve">75 Sebastian Lang (Ger) Gerolsteiner                                     </t>
  </si>
  <si>
    <t xml:space="preserve">76 Aleksandr Kuschynski (Blr) Liquigas                                   </t>
  </si>
  <si>
    <t xml:space="preserve">77 Franck Rénier (Fra) Bouygues Telecom                                  </t>
  </si>
  <si>
    <t xml:space="preserve">78 Cédric Coutouly (Fra) Agritubel                                       </t>
  </si>
  <si>
    <t xml:space="preserve">79 Koen Barbé (Bel) Topsport Vlaanderen                                  </t>
  </si>
  <si>
    <t>80 Paolo Longo Borghini (Ita) Barloworld                            16.55</t>
  </si>
  <si>
    <t xml:space="preserve">81 Pieter Vanspeybrouck (Bel) Topsport Vlaanderen                        </t>
  </si>
  <si>
    <t xml:space="preserve">82 Geoffroy Lequatre (Fra) Agritubel                                     </t>
  </si>
  <si>
    <t>83 Mathieu Ladagnous (Fra) Française des Jeux                       16.57</t>
  </si>
  <si>
    <t xml:space="preserve">84 Massimiliano Mori (Ita) Lampre                                        </t>
  </si>
  <si>
    <t xml:space="preserve">85 Danilo Napolitano (Ita) Lampre                                        </t>
  </si>
  <si>
    <t xml:space="preserve">86 Mickael Delage (Fra) Française des Jeux                               </t>
  </si>
  <si>
    <t xml:space="preserve">87 Yoann Offredo (Fra) Française des Jeux                                </t>
  </si>
  <si>
    <t xml:space="preserve">88 Ian Stannard (GBr) Landbouwkrediet - Tönissteiner                     </t>
  </si>
  <si>
    <t xml:space="preserve">89 Fabio Sabatini (Ita) Team Milram                                      </t>
  </si>
  <si>
    <t xml:space="preserve">90 Marco Marcato (Ita) Cycle Collstrop                                   </t>
  </si>
  <si>
    <t xml:space="preserve">91 Juan José Oroz Ugalde (Spa) Euskaltel - Euskadi                       </t>
  </si>
  <si>
    <t xml:space="preserve">92 Mathieu Heijboer (Ned) Cofidis - Le Crédit par Téléphone              </t>
  </si>
  <si>
    <t xml:space="preserve">93 Wim Vansevenant (Bel) Silence - Lotto                                 </t>
  </si>
  <si>
    <t xml:space="preserve">94 Marco Bandiera (Ita) Lampre                                           </t>
  </si>
  <si>
    <t xml:space="preserve">95 Floris Goesinnen (Ned) Skil-Shimano                                   </t>
  </si>
  <si>
    <t xml:space="preserve">96 Yannick Talabardon (Fra) Crédit Agricole                              </t>
  </si>
  <si>
    <t>97 Hervé Duclos-Lassalle (Fra) Cofidis - Le Crédit par Téléphone    17.03</t>
  </si>
  <si>
    <t xml:space="preserve">98 Rick Flens (Ned) Rabobank                                             </t>
  </si>
  <si>
    <t xml:space="preserve">99 Jan Boven (Ned) Rabobank                                              </t>
  </si>
  <si>
    <t xml:space="preserve">100 Renaud Dion (Fra) AG2R La Mondiale                                   </t>
  </si>
  <si>
    <t>101 Raul Alarcon Garcia (Spa) Saunier Duval - Scott                 17.07</t>
  </si>
  <si>
    <t xml:space="preserve">102 Joost Posthuma (Ned) Rabobank                                        </t>
  </si>
  <si>
    <t xml:space="preserve">103 Niki Terpstra (Ned) Team Milram                                      </t>
  </si>
  <si>
    <t xml:space="preserve">104 Tom Leezer (Ned) Rabobank                                            </t>
  </si>
  <si>
    <t xml:space="preserve">105 Sébastien Minard (Fra) Cofidis - Le Crédit par Téléphone             </t>
  </si>
  <si>
    <t xml:space="preserve">106 Arnaud Gérard (Fra) Française des Jeux                               </t>
  </si>
  <si>
    <t xml:space="preserve">107 Vincent Jérôme (Fra) Bouygues Telecom                                </t>
  </si>
  <si>
    <t xml:space="preserve">108 Roy Sentjens (Bel) Silence - Lotto                                   </t>
  </si>
  <si>
    <t>109 Mikhail Ignatiev (Rus) Tinkoff Credit Systems                   18.53</t>
  </si>
  <si>
    <t>110 Emilien Benoit Bergès (Fra) Agritubel                           19.21</t>
  </si>
  <si>
    <t xml:space="preserve">111 Mikel Gaztanaga Echeverria (Spa) Agritubel                           </t>
  </si>
  <si>
    <t xml:space="preserve">112 Christophe Laurent (Fra) Slipstream Chipotle Presented By H30        </t>
  </si>
  <si>
    <t>113 Mathew Hayman (Aus) Rabobank                                    29.35</t>
  </si>
  <si>
    <t>1 Tom Boonen (Bel) Quick Step                            6.15.53 (42.343 km/h)</t>
  </si>
  <si>
    <t>2 Filippo Pozzato (Ita) Team Katusha                        0.47</t>
  </si>
  <si>
    <t>3 Thor Hushovd (Nor) Cervelo Test Team                      1.17</t>
  </si>
  <si>
    <t xml:space="preserve">4 Leif Hoste (Bel) Silence-Lotto                                </t>
  </si>
  <si>
    <t>5 Johan Van Summeren (Bel) Silence-Lotto                    1.22</t>
  </si>
  <si>
    <t>6 Juan Antonio Flecha (Spa) Rabobank                        2.14</t>
  </si>
  <si>
    <t>7 Heinrich Haussler (Ger) Cervelo Test Team                 3.13</t>
  </si>
  <si>
    <t>8 Sylvain Chavanel (Fra) Quick Step                         3.15</t>
  </si>
  <si>
    <t>9 Manuel Quinziato (Ita) Liquigas                           5.00</t>
  </si>
  <si>
    <t>10 Matti Breschel (Den) Team Saxo Bank                      5.29</t>
  </si>
  <si>
    <t xml:space="preserve">11 Wouter Weylandt (Bel) Quick Step                             </t>
  </si>
  <si>
    <t xml:space="preserve">12 Andreas Klier (Ger) Cervelo Test Team                        </t>
  </si>
  <si>
    <t xml:space="preserve">13 Frédéric Guesdon (Fra) Française Des Jeux                    </t>
  </si>
  <si>
    <t>14 Kévin Van Impe (Bel) Quick Step                          6.15</t>
  </si>
  <si>
    <t xml:space="preserve">15 Roger Hammond (GBr) Cervelo Test Team                        </t>
  </si>
  <si>
    <t xml:space="preserve">16 Kurt-Asle Arvesen (Nor) Team Saxo Bank                       </t>
  </si>
  <si>
    <t xml:space="preserve">17 Niki Terpstra (Ned) Team Milram                              </t>
  </si>
  <si>
    <t>18 Bert Scheirlinckx (Bel) Landbouwkrediet - Colnago        6.19</t>
  </si>
  <si>
    <t xml:space="preserve">20 Marcel Sieberg (Ger) Team Columbia - Highroad                </t>
  </si>
  <si>
    <t xml:space="preserve">21 Mathew Hayman (Aus) Rabobank                                 </t>
  </si>
  <si>
    <t xml:space="preserve">22 Yauheni Hutarovich (Blr) Française Des Jeux                  </t>
  </si>
  <si>
    <t xml:space="preserve">23 Angelo Furlan (Ita) Lampre - N.G.C.                          </t>
  </si>
  <si>
    <t xml:space="preserve">24 Damien Gaudin (Fra) BBox Bouygues Telecom                    </t>
  </si>
  <si>
    <t xml:space="preserve">25 Bradley Wiggins (GBr) Garmin - Slipstream                    </t>
  </si>
  <si>
    <t xml:space="preserve">26 Saïd Haddou (Fra) BBox Bouygues Telecom                      </t>
  </si>
  <si>
    <t xml:space="preserve">27 Maarten Wynants (Bel) Quick Step                             </t>
  </si>
  <si>
    <t xml:space="preserve">28 Staf Scheirlinckx (Bel) Silence-Lotto                        </t>
  </si>
  <si>
    <t xml:space="preserve">29 Sébastien Minard (Fra) Cofidis, Le Credit En Ligne           </t>
  </si>
  <si>
    <t xml:space="preserve">30 Marcus Ljungqvist (Swe) Team Saxo Bank                       </t>
  </si>
  <si>
    <t xml:space="preserve">31 Nicolas Jalabert (Fra) Agritubel                             </t>
  </si>
  <si>
    <t xml:space="preserve">32 Matthew Goss (Aus) Team Saxo Bank                            </t>
  </si>
  <si>
    <t xml:space="preserve">33 Grégory Rast (Swi) Astana                                    </t>
  </si>
  <si>
    <t xml:space="preserve">34 Filip Meirhaeghe (Bel) Landbouwkrediet - Colnago             </t>
  </si>
  <si>
    <t xml:space="preserve">35 Florent Brard (Fra) Cofidis, Le Credit En Ligne              </t>
  </si>
  <si>
    <t xml:space="preserve">36 Servais Knaven (Ned) Team Milram                             </t>
  </si>
  <si>
    <t xml:space="preserve">37 Nicolaï Trussov (Rus) Team Katusha                           </t>
  </si>
  <si>
    <t xml:space="preserve">38 Greg Van Avermaet (Bel) Silence-Lotto                        </t>
  </si>
  <si>
    <t xml:space="preserve">39 Joost Posthuma (Ned) Rabobank                                </t>
  </si>
  <si>
    <t xml:space="preserve">40 Imanol Erviti (Spa) Caisse d'Epargne                         </t>
  </si>
  <si>
    <t xml:space="preserve">41 Björn Leukemans (Bel) Vacansoleil Pro Cycling Team           </t>
  </si>
  <si>
    <t xml:space="preserve">42 Pieter Vanspeybrouck (Bel) Topsport Vlaanderen - Mercator    </t>
  </si>
  <si>
    <t xml:space="preserve">43 Rony Martias (Fra) BBox Bouygues Telecom                     </t>
  </si>
  <si>
    <t xml:space="preserve">44 George Hincapie (USA) Team Columbia - Highroad               </t>
  </si>
  <si>
    <t xml:space="preserve">45 Lars Bak (Den) Team Saxo Bank                                </t>
  </si>
  <si>
    <t xml:space="preserve">46 Gabriel Rasch (Nor) Cervelo Test Team                        </t>
  </si>
  <si>
    <t>47 Bernhard Eisel (Aut) Team Columbia - Highroad            6.43</t>
  </si>
  <si>
    <t>48 Kasper Klostergaard (Den) Team Saxo Bank                 6.45</t>
  </si>
  <si>
    <t>49 Fabian Cancellara (Swi) Team Saxo Bank                   6.48</t>
  </si>
  <si>
    <t>50 Yaroslav Popovych (Ukr) Astana                           9.09</t>
  </si>
  <si>
    <t>51 Gregory Henderson (NZl) Team Columbia - Highroad        11.11</t>
  </si>
  <si>
    <t xml:space="preserve">52 Aleksandr Kuschynski (Blr) Liquigas                          </t>
  </si>
  <si>
    <t xml:space="preserve">53 Marco Bandiera (Ita) Lampre - N.G.C.                         </t>
  </si>
  <si>
    <t xml:space="preserve">54 Aleixei Markov (Rus) Team Katusha                            </t>
  </si>
  <si>
    <t xml:space="preserve">55 Stijn Devolder (Bel) Quick Step                              </t>
  </si>
  <si>
    <t>56 Tom Veelers (Ned) Skil-Shimano                          12.12</t>
  </si>
  <si>
    <t xml:space="preserve">57 Mauro Da Dalto (Ita) Lampre - N.G.C.                         </t>
  </si>
  <si>
    <t xml:space="preserve">58 Rui Costa (Por) Caisse d'Epargne                             </t>
  </si>
  <si>
    <t xml:space="preserve">59 Matthieu Ladagnous (Fra) Française Des Jeux                  </t>
  </si>
  <si>
    <t xml:space="preserve">60 Renaud Dion (Fra) AG2R La Mondiale                           </t>
  </si>
  <si>
    <t xml:space="preserve">61 Wesley Sulzberger (Aus) Française Des Jeux                   </t>
  </si>
  <si>
    <t xml:space="preserve">62 Edvald Boasson Hagen (Nor) Team Columbia - Highroad          </t>
  </si>
  <si>
    <t xml:space="preserve">63 Maarten Tjallingii (Ned) Rabobank                            </t>
  </si>
  <si>
    <t xml:space="preserve">64 Steven Cozza (USA) Garmin - Slipstream                       </t>
  </si>
  <si>
    <t xml:space="preserve">65 Marcus Burghardt (Ger) Team Columbia - Highroad              </t>
  </si>
  <si>
    <t xml:space="preserve">66 Arnaud Coyot (Fra) Caisse d'Epargne                          </t>
  </si>
  <si>
    <t>67 Aitor Galdos (Spa) Euskaltel - Euskadi                  12.32</t>
  </si>
  <si>
    <t>68 Alexandre Moos (Swi) BMC Racing Team                    16.57</t>
  </si>
  <si>
    <t>69 Aart Vierhouten (Ned) Vacansoleil Pro Cycling Team      17.30</t>
  </si>
  <si>
    <t>70 Björn Schröder (Ger) Team Milram                        17.36</t>
  </si>
  <si>
    <t xml:space="preserve">71 Pedro Horrillo (Spa) Rabobank                                </t>
  </si>
  <si>
    <t xml:space="preserve">72 Lloyd Mondory (Fra) AG2R La Mondiale                         </t>
  </si>
  <si>
    <t xml:space="preserve">73 Markus Eichler (Ger) Team Milram                             </t>
  </si>
  <si>
    <t xml:space="preserve">74 Enrico Franzoi (Ita) Liquigas                                </t>
  </si>
  <si>
    <t xml:space="preserve">75 Koen Barbe (Bel) Landbouwkrediet - Colnago                   </t>
  </si>
  <si>
    <t xml:space="preserve">76 Christophe Laurent (Fra) Agritubel                           </t>
  </si>
  <si>
    <t xml:space="preserve">77 Alexandre Blain (Fra) Cofidis, Le Credit En Ligne            </t>
  </si>
  <si>
    <t xml:space="preserve">78 Stijn Neirynck (Bel) Topsport Vlaanderen - Mercator          </t>
  </si>
  <si>
    <t xml:space="preserve">79 Cyril Lemoine (Fra) Skil-Shimano                             </t>
  </si>
  <si>
    <t xml:space="preserve">80 Martin Velits (Svk) Team Milram                              </t>
  </si>
  <si>
    <t xml:space="preserve">81 Emilien-Benoît Berges (Fra) Agritubel                        </t>
  </si>
  <si>
    <t xml:space="preserve">82 Floris Goesinnen (Ned) Skil-Shimano                          </t>
  </si>
  <si>
    <t xml:space="preserve">83 Markel Irizar (Spa) Euskaltel - Euskadi                      </t>
  </si>
  <si>
    <t xml:space="preserve">84 Anders Lund (Den) Team Saxo Bank                             </t>
  </si>
  <si>
    <t xml:space="preserve">85 Yoann Offredo (Fra) Française Des Jeux                       </t>
  </si>
  <si>
    <t xml:space="preserve">86 Bert De Backer (Bel) Skil-Shimano                            </t>
  </si>
  <si>
    <t xml:space="preserve">87 Arnaud Labbe (Fra) BBox Bouygues Telecom                     </t>
  </si>
  <si>
    <t xml:space="preserve">88 Brent Bookwalter (USA) BMC Racing Team                       </t>
  </si>
  <si>
    <t xml:space="preserve">89 Marcin Sapa (Pol) Lampre - N.G.C.                            </t>
  </si>
  <si>
    <t xml:space="preserve">90 Michaël Barry (Can) Team Columbia - Highroad                 </t>
  </si>
  <si>
    <t xml:space="preserve">91 Kevin De Weert (Bel) Quick Step                              </t>
  </si>
  <si>
    <t xml:space="preserve">92 Daniel Oss (Ita) Liquigas                                    </t>
  </si>
  <si>
    <t xml:space="preserve">93 Michael Schär (Swi) Astana                                   </t>
  </si>
  <si>
    <t>94 Sebastian Langeveld (Ned) Rabobank                      17.46</t>
  </si>
  <si>
    <t xml:space="preserve">95 Christopher Sutton (Aus) Garmin - Slipstream                 </t>
  </si>
  <si>
    <t xml:space="preserve">96 Romain Villa (Fra) Cofidis, Le Credit En Ligne               </t>
  </si>
  <si>
    <t xml:space="preserve">97 Daniele Righi (Ita) Lampre - N.G.C.                          </t>
  </si>
  <si>
    <t xml:space="preserve">98 Martijn Maaskant (Ned) Garmin - Slipstream                   </t>
  </si>
  <si>
    <t>99 Michael Friedman (USA) Garmin - Slipstream              17.48</t>
  </si>
  <si>
    <t>Fabian Cancellara (Swi) Team Saxo Bank</t>
  </si>
  <si>
    <t>Thor Hushovd (Nor) Cervelo Test Team</t>
  </si>
  <si>
    <t>Roger Hammond (GBr) Cervelo Test Team</t>
  </si>
  <si>
    <t>Tom Boonen (Bel) Quick Step</t>
  </si>
  <si>
    <t>Björn Leukemans (Bel) Vacansoleil Pro Cycling Team</t>
  </si>
  <si>
    <t>Filippo Pozzato (Ita) Team Katusha</t>
  </si>
  <si>
    <t>Leif Hoste (Bel) Omega Pharma-Lotto</t>
  </si>
  <si>
    <t>Sébastien Hinault (Fra) AG2R La Mondiale</t>
  </si>
  <si>
    <t>Hayden Roulston (NZl) Team HTC - Columbia</t>
  </si>
  <si>
    <t>Grégory Rast (Swi) Team Radioshack</t>
  </si>
  <si>
    <t>Arnaud Coyot (Fra) Caisse d'Epargne</t>
  </si>
  <si>
    <t>Tom Veelers (Ned) Skil - Shimano</t>
  </si>
  <si>
    <t>Dominic Klemme (Ger) Team Saxo Bank</t>
  </si>
  <si>
    <t>Maarten Wynants (Bel) Quick Step</t>
  </si>
  <si>
    <t>Mikhaylo Khalilov (Ukr) Team Katusha</t>
  </si>
  <si>
    <t>Lloyd Mondory (Fra) AG2R La Mondiale</t>
  </si>
  <si>
    <t>Jeremy Hunt (GBr) Cervelo Test Team</t>
  </si>
  <si>
    <t>Frédéric Guesdon (Fra) Française Des Jeux</t>
  </si>
  <si>
    <t>Mathieu Claude (Fra) Bbox Bouygues Telecom</t>
  </si>
  <si>
    <t>Lars Ytting Bak (Den) Team HTC - Columbia</t>
  </si>
  <si>
    <t>Martijn Maaskant (Ned) Garmin - Transitions</t>
  </si>
  <si>
    <t>Kristijan Koren (Slo) Liquigas-Doimo</t>
  </si>
  <si>
    <t>Mathew Hayman (Aus) Sky Professional Cycling Team</t>
  </si>
  <si>
    <t>Johnny Hoogerland (Ned) Vacansoleil Pro Cycling Team</t>
  </si>
  <si>
    <t>Michael Barry (Can) Sky Professional Cycling Team</t>
  </si>
  <si>
    <t>Greg Van Avermaet (Bel) Omega Pharma-Lotto</t>
  </si>
  <si>
    <t>Alessandro Donati (Ita) Acqua &amp; Sapone</t>
  </si>
  <si>
    <t>George Hincapie (USA) BMC Racing Team</t>
  </si>
  <si>
    <t>Yaroslav Popovych (Ukr) Team Radioshack</t>
  </si>
  <si>
    <t>Maarten Tjallingii (Ned) Rabobank</t>
  </si>
  <si>
    <t>Niki Terpstra (Ned) Team Milram</t>
  </si>
  <si>
    <t>Dominique Rollin (Can) Cervelo Test Team</t>
  </si>
  <si>
    <t>Alexandre Pichot (Fra) Bbox Bouygues Telecom</t>
  </si>
  <si>
    <t>Frank Hoj (Den) Team Saxo Bank</t>
  </si>
  <si>
    <t>Sebastian Langeveld (Ned) Rabobank</t>
  </si>
  <si>
    <t>Stijn Vandenbergh (Bel) Team Katusha</t>
  </si>
  <si>
    <t>Bernhard Eisel (Aut) Team HTC - Columbia</t>
  </si>
  <si>
    <t>Jurgen Roelandts (Bel) Omega Pharma-Lotto</t>
  </si>
  <si>
    <t>Danilo Hondo (Ger) Lampre-Farnese Vini</t>
  </si>
  <si>
    <t>Matthieu Ladagnous (Fra) Française Des Jeux</t>
  </si>
  <si>
    <t>Stijn Devolder (Bel) Quick Step</t>
  </si>
  <si>
    <t>Servais Knaven (Ned) Team Milram</t>
  </si>
  <si>
    <t>Robert Wagner (Ger) Skil - Shimano</t>
  </si>
  <si>
    <t>Gorik Gardeyn (Bel) Vacansoleil Pro Cycling Team</t>
  </si>
  <si>
    <t>Sébastien Minard (Fra) Cofidis, le Credit en Ligne</t>
  </si>
  <si>
    <t>Mitchell Docker (Aus) Skil - Shimano</t>
  </si>
  <si>
    <t>Tomas Vaitkus (Ltu) Team Radioshack</t>
  </si>
  <si>
    <t>Nikolay Trusov (Rus) Team Katusha</t>
  </si>
  <si>
    <t>Gabriel Rasch (Nor) Cervelo Test Team</t>
  </si>
  <si>
    <t>Markel Irizar Aranburu (Spa) Team Radioshack</t>
  </si>
  <si>
    <t>Bobbie Traksel (Ned) Vacansoleil Pro Cycling Team</t>
  </si>
  <si>
    <t>Theo Bos (Ned) Cervelo Test Team</t>
  </si>
  <si>
    <t>Rafai Chtioui (Tun) Acqua &amp; Sapone</t>
  </si>
  <si>
    <t>Cyril Lemoine (Fra) Saur - Sojasun</t>
  </si>
  <si>
    <t>Anthony Ravard (Fra) AG2R La Mondiale</t>
  </si>
  <si>
    <t>Mauro Da Dalto (Ita) Lampre-Farnese Vini</t>
  </si>
  <si>
    <t>Peter Wrolich (Aut) Team Milram</t>
  </si>
  <si>
    <t>Inaki Isasi Flores (Spa) Euskaltel - Euskadi</t>
  </si>
  <si>
    <t>Daniel Oss (Ita) Liquigas-Doimo</t>
  </si>
  <si>
    <t>Yoann Offredo (Fra) Française Des Jeux</t>
  </si>
  <si>
    <t>Yohann Gene (Fra) Bbox Bouygues Telecom</t>
  </si>
  <si>
    <t>Manuel Quinziato (Ita) Liquigas-Doimo</t>
  </si>
  <si>
    <t>Geraint Thomas (GBr) Sky Professional Cycling Team</t>
  </si>
  <si>
    <t>Greg Henderson (NZl) Sky Professional Cycling Team</t>
  </si>
  <si>
    <t>William Bonnet (Fra) Bbox Bouygues Telecom</t>
  </si>
  <si>
    <t>Brett Lancaster (Aus) Cervelo Test Team</t>
  </si>
  <si>
    <t>Wim De Vocht (Bel) Team Milram</t>
  </si>
  <si>
    <t>Christopher Sutton (Aus) Sky Professional Cycling Team</t>
  </si>
  <si>
    <t>Mirco Lorenzetto (Ita) Lampre-Farnese Vini</t>
  </si>
  <si>
    <t>Kevin Hulsmans (Bel) Quick Step</t>
  </si>
  <si>
    <t>Yauheni Hutarovich (Blr) Française Des Jeux</t>
  </si>
  <si>
    <t>Robbie Mcewen (Aus) Team Katusha</t>
  </si>
  <si>
    <t>Jos Van Emden (Ned) Rabobank</t>
  </si>
  <si>
    <t>1 Johan Van Summeren (Bel) Team Garmin-Cervelo    06:07:28</t>
  </si>
  <si>
    <t>2 Fabian Cancellara (Swi) Leopard Trek 0:00:19 </t>
  </si>
  <si>
    <t>3 Maarten Tjallingii (Ned) Rabobank Cycling Team </t>
  </si>
  <si>
    <t>4 Grégory Rast (Swi) Team RadioShack </t>
  </si>
  <si>
    <t>5 Lars Ytting Bak (Den) HTC Highroad 0:00:21 </t>
  </si>
  <si>
    <t>6 Alessandro Ballan (Ita) BMC Racing Team 0:00:36 </t>
  </si>
  <si>
    <t>7 Bernhard Eisel (Aut) HTC Highroad 0:00:47 </t>
  </si>
  <si>
    <t>8 Thor Hushovd (Nor) Team Garmin-Cervelo </t>
  </si>
  <si>
    <t>10 Mathew Hayman (Aus) Sky Procycling</t>
  </si>
  <si>
    <t>11 Frédéric Guesdon (Fra) FDJ </t>
  </si>
  <si>
    <t>12 Lars Boom (Ned) Rabobank Cycling Team </t>
  </si>
  <si>
    <t>13 Mirko Selvaggi (Ita) Vacansoleil-DCM Pro Cycling Team </t>
  </si>
  <si>
    <t>14 Jurgen Roelandts (Bel) Omega Pharma-Lotto </t>
  </si>
  <si>
    <t>15 Mitchell Docker (Aus) Skil - Shimano </t>
  </si>
  <si>
    <t>16 Damien Gaudin (Fra) Team Europcar </t>
  </si>
  <si>
    <t>17 Martin Elmiger (Swi) AG2R La Mondiale </t>
  </si>
  <si>
    <t>18 Tomas Vaitkus (Ltu) Pro Team Astana </t>
  </si>
  <si>
    <t>19 John Degenkolb (Ger) HTC-Highroad 0:02:10 </t>
  </si>
  <si>
    <t>20 Sep Vanmarcke (Bel) Team Garmin-Cervelo </t>
  </si>
  <si>
    <t>21 André Greipel (Ger) Omega Pharma-Lotto 0:03:43 </t>
  </si>
  <si>
    <t>22 Baden Cooke (Aus) Saxo Bank Sungard </t>
  </si>
  <si>
    <t>23 Gabriel Rasch (Nor) Team Garmin-Cervelo </t>
  </si>
  <si>
    <t>24 Manuel Quinziato (Ita) BMC Racing Team </t>
  </si>
  <si>
    <t>25 David Veilleux (Can) Team Europcar 0:03:45 </t>
  </si>
  <si>
    <t>26 Sebastian Langeveld (Ned) Rabobank Cycling Team 0:04:06 </t>
  </si>
  <si>
    <t>27 Tom Veelers (Ned) Skil - Shimano 0:04:46 </t>
  </si>
  <si>
    <t>28 Tyler Farrar (USA) Team Garmin-Cervelo </t>
  </si>
  <si>
    <t>29 Kevin Ista (Bel) Cofidis, Le Credit En Ligne </t>
  </si>
  <si>
    <t>30 Jens Keukeleire (Bel) Cofidis, Le Credit En Ligne </t>
  </si>
  <si>
    <t>31 Matteo Tosatto (Ita) Saxo Bank Sungard </t>
  </si>
  <si>
    <t>32 Marcus Burghardt (Ger) BMC Racing Team </t>
  </si>
  <si>
    <t>33 Steve Chainel (Fra) FDJ </t>
  </si>
  <si>
    <t>34 Sébastien Turgot (Fra) Team Europcar </t>
  </si>
  <si>
    <t>35 Kristof Goddaert (Bel) AG2R La Mondiale </t>
  </si>
  <si>
    <t>36 Ian Stannard (GBr) Sky Procycling </t>
  </si>
  <si>
    <t>37 Michael Schär (Swi) BMC Racing Team </t>
  </si>
  <si>
    <t>38 Sylvain Chavanel (Fra) Quickstep Cycling Team </t>
  </si>
  <si>
    <t>39 Sébastien Chavanel (Fra) Team Europcar </t>
  </si>
  <si>
    <t>40 Sébastien Minard (Fra) AG2R La Mondiale </t>
  </si>
  <si>
    <t>41 Sébastien Rosseler (Bel) Team RadioShack </t>
  </si>
  <si>
    <t>42 George Hincapie (USA) BMC Racing Team </t>
  </si>
  <si>
    <t>43 Gustav Larsson (Swe) Saxo Bank Sungard </t>
  </si>
  <si>
    <t>44 Gorazd Stangelj (Slo) Pro Team Astana </t>
  </si>
  <si>
    <t>45 Imanol Erviti (Spa) Movistar Team </t>
  </si>
  <si>
    <t>46 Thomas Leezer (Ned) Rabobank Cycling Team 0:04:54 </t>
  </si>
  <si>
    <t>47 Maxim Gourov (Kaz) Pro Team Astana 0:06:42 </t>
  </si>
  <si>
    <t>48 Robbie Mcewen (Aus) Team RadioShack 0:09:16 </t>
  </si>
  <si>
    <t>49 Andreas Klier (Ger) Team Garmin-Cervelo </t>
  </si>
  <si>
    <t>50 Alex Rasmussen (Den) HTC-Highroad 0:10:06 </t>
  </si>
  <si>
    <t>51 Bert De Backer (Bel) Skil - Shimano 0:10:10 </t>
  </si>
  <si>
    <t>52 David Boucher (Fra) Omega Pharma-Lotto </t>
  </si>
  <si>
    <t>53 Sébastien Hinault (Fra) AG2R La Mondiale </t>
  </si>
  <si>
    <t>54 Leonardo Fabio Duque (Col) Cofidis, Le Credit En Ligne </t>
  </si>
  <si>
    <t>55 Maarten Neyens (Bel) Omega Pharma-Lotto </t>
  </si>
  <si>
    <t>56 Jean-Lou Paiani (Fra) Saur - Sojasun </t>
  </si>
  <si>
    <t>57 Marcel Sieberg (Ger) Omega Pharma-Lotto </t>
  </si>
  <si>
    <t>58 Kasper Klostergaard Larsen (Den) Saxo Bank Sungard </t>
  </si>
  <si>
    <t>59 Alexandre Pichot (Fra) Team Europcar </t>
  </si>
  <si>
    <t>60 Rony Martias (Fra) Saur - Sojasun 0:10:14 </t>
  </si>
  <si>
    <t>61 Saïd Haddou (Fra) Team Europcar </t>
  </si>
  <si>
    <t>62 Mathieu Claude (Fra) Team Europcar </t>
  </si>
  <si>
    <t>63 Jonas Aaen Jörgensen (Den) Saxo Bank Sungard </t>
  </si>
  <si>
    <t>64 Timon Seubert (Ger) Team Netapp 0:10:16 </t>
  </si>
  <si>
    <t>65 Jimmy Engoulvent (Fra) Saur - Sojasun </t>
  </si>
  <si>
    <t>66 Koen De Kort (Ned) Skil - Shimano </t>
  </si>
  <si>
    <t>67 Nico Sijmens (Bel) Cofidis, Le Credit En Ligne </t>
  </si>
  <si>
    <t>68 William Bonnet (Fra) FDJ </t>
  </si>
  <si>
    <t>69 Jimmy Casper (Fra) Saur - Sojasun 0:12:58 </t>
  </si>
  <si>
    <t>70 Robert Retschke (Ger) Team Netapp </t>
  </si>
  <si>
    <t>71 Fumiyuki Beppu (Jpn) Team RadioShack </t>
  </si>
  <si>
    <t>72 Bjorn Selander (USA) Team RadioShack </t>
  </si>
  <si>
    <t>73 Jan Barta (Cze) Team Netapp </t>
  </si>
  <si>
    <t>74 Jean-Luc Delpech (Fra) Bretagne - Schuller </t>
  </si>
  <si>
    <t>75 Mickael Delage (Fra) FDJ </t>
  </si>
  <si>
    <t>76 Benjamin King (USA) Team RadioShack </t>
  </si>
  <si>
    <t>77 Daniel Oss (Ita) Liquigas-Cannondale </t>
  </si>
  <si>
    <t>78 Kristijan Koren (Slo) Liquigas-Cannondale </t>
  </si>
  <si>
    <t>79 Cyril Lemoine (Fra) Saur - Sojasun </t>
  </si>
  <si>
    <t>80 Gael Malacarne (Fra) Bretagne - Schuller 0:13:02 </t>
  </si>
  <si>
    <t>81 Romain Lemarchand (Fra) AG2R La Mondiale </t>
  </si>
  <si>
    <t>82 Mirco Lorenzetto (Ita) Pro Team Astana </t>
  </si>
  <si>
    <t>83 Roy Curvers (Ned) Skil - Shimano </t>
  </si>
  <si>
    <t>84 Daniele Righi (Ita) Lampre - ISD </t>
  </si>
  <si>
    <t>85 Yohann Gene (Fra) Team Europcar </t>
  </si>
  <si>
    <t>86 Peter Sagan (Svk) Liquigas-Cannondale 0:13:04 </t>
  </si>
  <si>
    <t>87 Gerald Ciolek (Ger) Quickstep Cycling Team 0:13:06 </t>
  </si>
  <si>
    <t>88 Dennis Van Winden (Ned) Rabobank Cycling Team </t>
  </si>
  <si>
    <t>89 Kevin Van Impe (Bel) Quickstep Cycling Team 0:13:15 </t>
  </si>
  <si>
    <t>90 Bradley Wiggins (GBr) Sky Procycling 0:13:50 </t>
  </si>
  <si>
    <t>91 Adrien Petit (Fra) Cofidis, Le Credit En Ligne </t>
  </si>
  <si>
    <t>92 Romain Zingle (Bel) Cofidis, Le Credit En Ligne </t>
  </si>
  <si>
    <t>93 Jaroslaw Marycz (Pol) Saxo Bank Sungard 0:13:53 </t>
  </si>
  <si>
    <t>94 Martin Mortensen (Den) Leopard Trek </t>
  </si>
  <si>
    <t>95 Dominique Rollin (Can) FDJ </t>
  </si>
  <si>
    <t>96 Simon Zahner (Swi) BMC Racing Team 0:13:59 </t>
  </si>
  <si>
    <t>97 Marco Bandiera (Ita) Quickstep Cycling Team 0:14:02 </t>
  </si>
  <si>
    <t>98 Danilo Hondo (Ger) Lampre - ISD 0:17:42 </t>
  </si>
  <si>
    <t>99 Dmytro Krivtsov (Ukr) Lampre - ISD </t>
  </si>
  <si>
    <t>100 Alan Marangoni (Ita) Liquigas-Cannondale </t>
  </si>
  <si>
    <t>101 Mathieu Halleguen (Fra) Bretagne - Schuller </t>
  </si>
  <si>
    <t>102 Michael Barry (Can) Sky Procycling </t>
  </si>
  <si>
    <t>103 Alan Perez Lezaun (Spa) Euskaltel-Euskadi </t>
  </si>
  <si>
    <t>104 Stéphane Bonsergent (Fra) Bretagne - Schuller </t>
  </si>
  <si>
    <t>105 Stijn Devolder (Bel) Vacansoleil-DCM Pro Cycling Team </t>
  </si>
  <si>
    <t>106 Adam Hansen (Aus) Omega Pharma-Lotto </t>
  </si>
  <si>
    <t>107 Michaël Baer (Swi) Team Netapp </t>
  </si>
  <si>
    <t>108 Andreas Schillinger (Ger) Team Netapp </t>
  </si>
  <si>
    <t>9 Juan Antonio Flecha (Spa) Sky Procycling </t>
  </si>
  <si>
    <t>Juan Antonio Flecha (Spa) Sky Professional Cycling Team</t>
  </si>
  <si>
    <t>Raphael Schweda</t>
  </si>
  <si>
    <t>Hans De Clercq</t>
  </si>
  <si>
    <t>Servais Knaven</t>
  </si>
  <si>
    <t>Frank Hoj</t>
  </si>
  <si>
    <t>Zbigniew Spruch</t>
  </si>
  <si>
    <t>Maximilian Sciandri</t>
  </si>
  <si>
    <t>Andrea Tafi</t>
  </si>
  <si>
    <t>Aart Vierhouten</t>
  </si>
  <si>
    <t>Tom Flammang</t>
  </si>
  <si>
    <t>Marc Wauters</t>
  </si>
  <si>
    <t>Peter Van Petegem</t>
  </si>
  <si>
    <t>Dario Pieri</t>
  </si>
  <si>
    <t>Viatcheslav Ekimov</t>
  </si>
  <si>
    <t>Romans Vainsteins</t>
  </si>
  <si>
    <t>Daniele Nardello</t>
  </si>
  <si>
    <t>Rolf Aldag</t>
  </si>
  <si>
    <t>Serguei Ivanov</t>
  </si>
  <si>
    <t>Fabio Baldato</t>
  </si>
  <si>
    <t>Frédéric Guesdon</t>
  </si>
  <si>
    <t>Damien Nazon</t>
  </si>
  <si>
    <t>Gianluca Bortolami</t>
  </si>
  <si>
    <t>Erik Zabel</t>
  </si>
  <si>
    <t>Nicolas Portal</t>
  </si>
  <si>
    <t>Roger Hammond</t>
  </si>
  <si>
    <t>Stuart O'Grady</t>
  </si>
  <si>
    <t>Marco Serpellini</t>
  </si>
  <si>
    <t>Magnus Backstedt</t>
  </si>
  <si>
    <t>Fabian Cancellara</t>
  </si>
  <si>
    <t>Leon Van Bon</t>
  </si>
  <si>
    <t>Leif Hoste</t>
  </si>
  <si>
    <t>Juan Antonio Flecha</t>
  </si>
  <si>
    <t>Ludo Dierckxsens</t>
  </si>
  <si>
    <t>Thor Hushovd</t>
  </si>
  <si>
    <t>Vladimir Gusev</t>
  </si>
  <si>
    <t>Florent Brard</t>
  </si>
  <si>
    <t>Arnaud Coyot</t>
  </si>
  <si>
    <t>Erwin Thijs</t>
  </si>
  <si>
    <t>Kevin Hulsmans</t>
  </si>
  <si>
    <t>Stuart O'grady</t>
  </si>
  <si>
    <t>Pedro Horrillo Munoz</t>
  </si>
  <si>
    <t>Jeremy Hunt</t>
  </si>
  <si>
    <t>Alessandro Ballan</t>
  </si>
  <si>
    <t>Bernhard Eisel</t>
  </si>
  <si>
    <t>Bert Roesems</t>
  </si>
  <si>
    <t>Christophe Mengin</t>
  </si>
  <si>
    <t>Staf Scheirlinckx</t>
  </si>
  <si>
    <t>Pedro Horrillo</t>
  </si>
  <si>
    <t>Steven De Jongh</t>
  </si>
  <si>
    <t>Filippo Pozzato</t>
  </si>
  <si>
    <t>Baden Cooke</t>
  </si>
  <si>
    <t>Martin Elmiger</t>
  </si>
  <si>
    <t>Stuart O’Grady</t>
  </si>
  <si>
    <t>Björn Leukemans</t>
  </si>
  <si>
    <t>Roberto Petito</t>
  </si>
  <si>
    <t>Enrico Franzoi</t>
  </si>
  <si>
    <t>Kévin Van Impe</t>
  </si>
  <si>
    <t>David Kopp</t>
  </si>
  <si>
    <t>Matti Breschel</t>
  </si>
  <si>
    <t>Ralf Grabsch</t>
  </si>
  <si>
    <t>Stijn Devolder</t>
  </si>
  <si>
    <t>Marcus Burghardt</t>
  </si>
  <si>
    <t>Martijn Maaskant</t>
  </si>
  <si>
    <t>Johan Van Summeren</t>
  </si>
  <si>
    <t>Juan Antonio Flecha Giannoni</t>
  </si>
  <si>
    <t>Manuel Quinziato</t>
  </si>
  <si>
    <t>Wim De Vocht</t>
  </si>
  <si>
    <t>Marcus Ljungqvist</t>
  </si>
  <si>
    <t>Sven Krauss</t>
  </si>
  <si>
    <t>Heinrich Haussler</t>
  </si>
  <si>
    <t>Sylvain Chavanel</t>
  </si>
  <si>
    <t>Wouter Weylandt</t>
  </si>
  <si>
    <t>Andreas Klier</t>
  </si>
  <si>
    <t>Kurt-Asle Arvesen</t>
  </si>
  <si>
    <t>Niki Terpstra</t>
  </si>
  <si>
    <t>Bert Scheirlinckx</t>
  </si>
  <si>
    <t>Jérémy Hunt</t>
  </si>
  <si>
    <t>Marcel Sieberg</t>
  </si>
  <si>
    <t>Sébastien Hinault</t>
  </si>
  <si>
    <t>Hayden Roulston</t>
  </si>
  <si>
    <t>Grégory Rast</t>
  </si>
  <si>
    <t>Tom Veelers</t>
  </si>
  <si>
    <t>Dominic Klemme</t>
  </si>
  <si>
    <t>Maarten Wynants</t>
  </si>
  <si>
    <t>Mikhaylo Khalilov</t>
  </si>
  <si>
    <t>Lloyd Mondory</t>
  </si>
  <si>
    <t>Mathieu Claude</t>
  </si>
  <si>
    <t>Maarten Tjallingii</t>
  </si>
  <si>
    <t>Lars Ytting Bak</t>
  </si>
  <si>
    <t>Mathew Hayman</t>
  </si>
  <si>
    <t>Lars Boom</t>
  </si>
  <si>
    <t>Mirko Selvaggi</t>
  </si>
  <si>
    <t>Jurgen Roelandts</t>
  </si>
  <si>
    <t>Mitchell Docker</t>
  </si>
  <si>
    <t>Damien Gaudin</t>
  </si>
  <si>
    <t>Tomas Vaitkus</t>
  </si>
  <si>
    <t>John Degenkolb</t>
  </si>
  <si>
    <t>Sep Vanmarcke</t>
  </si>
  <si>
    <t xml:space="preserve">12 Juan Antonio Flecha (Spa) Rabobank                           </t>
  </si>
  <si>
    <t>1 Stuart O'Grady (Aus) Team CSC                                  6.09.07 (42.181 km/h)</t>
  </si>
  <si>
    <t>18 Stuart O'Grady (Aus) Cofidis, Le Credit Par Telephone              4.52</t>
  </si>
  <si>
    <t>RANK</t>
  </si>
  <si>
    <t xml:space="preserve">33 Jeremy Hunt (GBr) Unibet.com                                          </t>
  </si>
  <si>
    <t>19 Jeremy Hunt (GBr) Cervelo Test Team                      6.32</t>
  </si>
  <si>
    <t>Points</t>
  </si>
  <si>
    <t>Name</t>
  </si>
  <si>
    <t>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</si>
</sst>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Courier New"/>
      <family val="3"/>
    </font>
    <font>
      <sz val="9"/>
      <color rgb="FF000000"/>
      <name val="Courier New"/>
      <family val="3"/>
    </font>
    <font>
      <sz val="8"/>
      <color rgb="FF221E1F"/>
      <name val="Arial"/>
      <family val="2"/>
    </font>
    <font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21" fontId="3" fillId="3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1" fontId="3" fillId="2" borderId="0" xfId="0" applyNumberFormat="1" applyFont="1" applyFill="1" applyAlignment="1">
      <alignment horizontal="right" vertical="center" wrapText="1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front!$O$4:$O$13</c:f>
              <c:numCache>
                <c:formatCode>General</c:formatCode>
                <c:ptCount val="1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</c:numCache>
            </c:numRef>
          </c:cat>
          <c:val>
            <c:numRef>
              <c:f>front!$P$4:$P$13</c:f>
              <c:numCache>
                <c:formatCode>General</c:formatCode>
                <c:ptCount val="10"/>
                <c:pt idx="0">
                  <c:v>3</c:v>
                </c:pt>
                <c:pt idx="1">
                  <c:v>24</c:v>
                </c:pt>
                <c:pt idx="2">
                  <c:v>9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881728"/>
        <c:axId val="143883264"/>
      </c:lineChart>
      <c:catAx>
        <c:axId val="143881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3883264"/>
        <c:crosses val="autoZero"/>
        <c:auto val="1"/>
        <c:lblAlgn val="ctr"/>
        <c:lblOffset val="100"/>
        <c:noMultiLvlLbl val="0"/>
      </c:catAx>
      <c:valAx>
        <c:axId val="14388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881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13</xdr:row>
      <xdr:rowOff>52387</xdr:rowOff>
    </xdr:from>
    <xdr:to>
      <xdr:col>19</xdr:col>
      <xdr:colOff>114300</xdr:colOff>
      <xdr:row>27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7"/>
  <sheetViews>
    <sheetView tabSelected="1" workbookViewId="0">
      <selection activeCell="K4" sqref="K4"/>
    </sheetView>
  </sheetViews>
  <sheetFormatPr defaultRowHeight="15" x14ac:dyDescent="0.25"/>
  <cols>
    <col min="2" max="2" width="20.42578125" bestFit="1" customWidth="1"/>
    <col min="9" max="9" width="5.7109375" bestFit="1" customWidth="1"/>
    <col min="10" max="10" width="6.5703125" bestFit="1" customWidth="1"/>
  </cols>
  <sheetData>
    <row r="2" spans="1:16" x14ac:dyDescent="0.25">
      <c r="B2" t="s">
        <v>988</v>
      </c>
      <c r="C2" t="s">
        <v>987</v>
      </c>
      <c r="I2" t="s">
        <v>989</v>
      </c>
      <c r="J2" t="s">
        <v>987</v>
      </c>
    </row>
    <row r="4" spans="1:16" x14ac:dyDescent="0.25">
      <c r="A4">
        <v>1</v>
      </c>
      <c r="B4" t="str">
        <f>VLOOKUP(A4,data!AB:AC,2,)</f>
        <v>Tom Boonen</v>
      </c>
      <c r="C4">
        <f>VLOOKUP(B4,data!B:Y,24,)</f>
        <v>576</v>
      </c>
      <c r="I4">
        <v>1</v>
      </c>
      <c r="J4">
        <v>100</v>
      </c>
      <c r="O4">
        <v>2002</v>
      </c>
      <c r="P4">
        <f>IFERROR(VLOOKUP($B$4,'2002'!$E:$F,2,),0)</f>
        <v>3</v>
      </c>
    </row>
    <row r="5" spans="1:16" x14ac:dyDescent="0.25">
      <c r="A5">
        <v>2</v>
      </c>
      <c r="B5" t="str">
        <f>VLOOKUP(A5,data!AB:AC,2,)</f>
        <v>Fabian Cancellara</v>
      </c>
      <c r="C5">
        <f>VLOOKUP(B5,data!B:Y,24,)</f>
        <v>462</v>
      </c>
      <c r="I5">
        <v>2</v>
      </c>
      <c r="J5">
        <v>80</v>
      </c>
      <c r="O5">
        <v>2003</v>
      </c>
      <c r="P5">
        <f>IFERROR(VLOOKUP($B$4,'2003'!$E:$F,2,)," ")</f>
        <v>24</v>
      </c>
    </row>
    <row r="6" spans="1:16" x14ac:dyDescent="0.25">
      <c r="A6">
        <v>3</v>
      </c>
      <c r="B6" t="str">
        <f>VLOOKUP(A6,data!AB:AC,2,)</f>
        <v>Juan Antonio Flecha</v>
      </c>
      <c r="C6">
        <f>VLOOKUP(B6,data!B:Y,24,)</f>
        <v>394</v>
      </c>
      <c r="I6">
        <v>3</v>
      </c>
      <c r="J6">
        <v>70</v>
      </c>
      <c r="O6">
        <v>2004</v>
      </c>
      <c r="P6">
        <f>IFERROR(VLOOKUP($B$4,'2004'!$E:$F,2,)," ")</f>
        <v>9</v>
      </c>
    </row>
    <row r="7" spans="1:16" x14ac:dyDescent="0.25">
      <c r="A7">
        <v>4</v>
      </c>
      <c r="B7" t="str">
        <f>VLOOKUP(A7,data!AB:AC,2,)</f>
        <v>Thor Hushovd</v>
      </c>
      <c r="C7">
        <f>VLOOKUP(B7,data!B:Y,24,)</f>
        <v>227</v>
      </c>
      <c r="I7">
        <v>4</v>
      </c>
      <c r="J7">
        <v>60</v>
      </c>
      <c r="O7">
        <v>2005</v>
      </c>
      <c r="P7">
        <f>IFERROR(VLOOKUP($B$4,'2005'!$E:$F,2,)," ")</f>
        <v>1</v>
      </c>
    </row>
    <row r="8" spans="1:16" x14ac:dyDescent="0.25">
      <c r="A8">
        <v>5</v>
      </c>
      <c r="B8" t="str">
        <f>VLOOKUP(A8,data!AB:AC,2,)</f>
        <v>Steffen Wesemann</v>
      </c>
      <c r="C8">
        <f>VLOOKUP(B8,data!B:Y,24,)</f>
        <v>220</v>
      </c>
      <c r="I8">
        <v>5</v>
      </c>
      <c r="J8">
        <v>50</v>
      </c>
      <c r="O8">
        <v>2006</v>
      </c>
      <c r="P8">
        <f>IFERROR(VLOOKUP($B$4,'2006'!$E:$F,2,)," ")</f>
        <v>2</v>
      </c>
    </row>
    <row r="9" spans="1:16" x14ac:dyDescent="0.25">
      <c r="A9">
        <v>6</v>
      </c>
      <c r="B9" t="str">
        <f>VLOOKUP(A9,data!AB:AC,2,)</f>
        <v>Roger Hammond</v>
      </c>
      <c r="C9">
        <f>VLOOKUP(B9,data!B:Y,24,)</f>
        <v>197</v>
      </c>
      <c r="I9">
        <v>6</v>
      </c>
      <c r="J9">
        <v>45</v>
      </c>
      <c r="O9">
        <v>2007</v>
      </c>
      <c r="P9">
        <f>IFERROR(VLOOKUP($B$4,'2007'!$E:$F,2,)," ")</f>
        <v>6</v>
      </c>
    </row>
    <row r="10" spans="1:16" x14ac:dyDescent="0.25">
      <c r="A10">
        <v>7</v>
      </c>
      <c r="B10" t="str">
        <f>VLOOKUP(A10,data!AB:AC,2,)</f>
        <v>George Hincapie</v>
      </c>
      <c r="C10">
        <f>VLOOKUP(B10,data!B:Y,24,)</f>
        <v>193</v>
      </c>
      <c r="I10">
        <v>7</v>
      </c>
      <c r="J10">
        <v>40</v>
      </c>
      <c r="O10">
        <v>2008</v>
      </c>
      <c r="P10">
        <f>IFERROR(VLOOKUP($B$4,'2008'!$E:$F,2,)," ")</f>
        <v>1</v>
      </c>
    </row>
    <row r="11" spans="1:16" x14ac:dyDescent="0.25">
      <c r="A11">
        <v>8</v>
      </c>
      <c r="B11" t="str">
        <f>VLOOKUP(A11,data!AB:AC,2,)</f>
        <v>Alessandro Ballan</v>
      </c>
      <c r="C11">
        <f>VLOOKUP(B11,data!B:Y,24,)</f>
        <v>187</v>
      </c>
      <c r="I11">
        <v>8</v>
      </c>
      <c r="J11">
        <v>35</v>
      </c>
      <c r="O11">
        <v>2009</v>
      </c>
      <c r="P11">
        <f>IFERROR(VLOOKUP($B$4,'2009'!$E:$F,2,)," ")</f>
        <v>1</v>
      </c>
    </row>
    <row r="12" spans="1:16" x14ac:dyDescent="0.25">
      <c r="A12">
        <v>9</v>
      </c>
      <c r="B12" t="str">
        <f>VLOOKUP(A12,data!AB:AC,2,)</f>
        <v>Johan Van Summeren</v>
      </c>
      <c r="C12">
        <f>VLOOKUP(B12,data!B:Y,24,)</f>
        <v>186</v>
      </c>
      <c r="I12">
        <v>9</v>
      </c>
      <c r="J12">
        <v>30</v>
      </c>
      <c r="O12">
        <v>2010</v>
      </c>
      <c r="P12">
        <f>IFERROR(VLOOKUP($B$4,'2010'!$G:$H,2,)," ")</f>
        <v>5</v>
      </c>
    </row>
    <row r="13" spans="1:16" x14ac:dyDescent="0.25">
      <c r="A13">
        <v>10</v>
      </c>
      <c r="B13" t="str">
        <f>VLOOKUP(A13,data!AB:AC,2,)</f>
        <v>Leif Hoste</v>
      </c>
      <c r="C13">
        <f>VLOOKUP(B13,data!B:Y,24,)</f>
        <v>180</v>
      </c>
      <c r="I13">
        <v>10</v>
      </c>
      <c r="J13">
        <v>25</v>
      </c>
      <c r="O13">
        <v>2011</v>
      </c>
      <c r="P13" t="str">
        <f>IFERROR(VLOOKUP($B$4,'2011'!$E:$F,2,)," ")</f>
        <v xml:space="preserve"> </v>
      </c>
    </row>
    <row r="14" spans="1:16" x14ac:dyDescent="0.25">
      <c r="A14">
        <v>11</v>
      </c>
      <c r="B14" t="str">
        <f>VLOOKUP(A14,data!AB:AC,2,)</f>
        <v>Stuart O'Grady</v>
      </c>
      <c r="C14">
        <f>VLOOKUP(B14,data!B:Y,24,)</f>
        <v>166</v>
      </c>
      <c r="I14">
        <v>11</v>
      </c>
      <c r="J14">
        <v>22</v>
      </c>
    </row>
    <row r="15" spans="1:16" x14ac:dyDescent="0.25">
      <c r="A15">
        <v>12</v>
      </c>
      <c r="B15" t="str">
        <f>VLOOKUP(A15,data!AB:AC,2,)</f>
        <v>Magnus Backstedt</v>
      </c>
      <c r="C15">
        <f>VLOOKUP(B15,data!B:Y,24,)</f>
        <v>161</v>
      </c>
      <c r="I15">
        <v>12</v>
      </c>
      <c r="J15">
        <v>20</v>
      </c>
    </row>
    <row r="16" spans="1:16" x14ac:dyDescent="0.25">
      <c r="A16">
        <v>13</v>
      </c>
      <c r="B16" t="str">
        <f>VLOOKUP(A16,data!AB:AC,2,)</f>
        <v>Frédéric Guesdon</v>
      </c>
      <c r="C16">
        <f>VLOOKUP(B16,data!B:Y,24,)</f>
        <v>159</v>
      </c>
      <c r="I16">
        <v>13</v>
      </c>
      <c r="J16">
        <v>18</v>
      </c>
    </row>
    <row r="17" spans="1:10" x14ac:dyDescent="0.25">
      <c r="A17">
        <v>14</v>
      </c>
      <c r="B17" t="str">
        <f>VLOOKUP(A17,data!AB:AC,2,)</f>
        <v>Johan Museeuw</v>
      </c>
      <c r="C17">
        <f>VLOOKUP(B17,data!B:Y,24,)</f>
        <v>151</v>
      </c>
      <c r="I17">
        <v>14</v>
      </c>
      <c r="J17">
        <v>16</v>
      </c>
    </row>
    <row r="18" spans="1:10" x14ac:dyDescent="0.25">
      <c r="A18">
        <v>15</v>
      </c>
      <c r="B18" t="str">
        <f>VLOOKUP(A18,data!AB:AC,2,)</f>
        <v>Peter Van Petegem</v>
      </c>
      <c r="C18">
        <f>VLOOKUP(B18,data!B:Y,24,)</f>
        <v>147</v>
      </c>
      <c r="I18">
        <v>15</v>
      </c>
      <c r="J18">
        <v>14</v>
      </c>
    </row>
    <row r="19" spans="1:10" x14ac:dyDescent="0.25">
      <c r="A19">
        <v>16</v>
      </c>
      <c r="B19" t="str">
        <f>VLOOKUP(A19,data!AB:AC,2,)</f>
        <v>Tristan Hoffman</v>
      </c>
      <c r="C19">
        <f>VLOOKUP(B19,data!B:Y,24,)</f>
        <v>144</v>
      </c>
      <c r="I19">
        <v>16</v>
      </c>
      <c r="J19">
        <v>12</v>
      </c>
    </row>
    <row r="20" spans="1:10" x14ac:dyDescent="0.25">
      <c r="A20">
        <v>17</v>
      </c>
      <c r="B20" t="str">
        <f>VLOOKUP(A20,data!AB:AC,2,)</f>
        <v>Filippo Pozzato</v>
      </c>
      <c r="C20">
        <f>VLOOKUP(B20,data!B:Y,24,)</f>
        <v>136</v>
      </c>
      <c r="I20">
        <v>17</v>
      </c>
      <c r="J20">
        <v>10</v>
      </c>
    </row>
    <row r="21" spans="1:10" x14ac:dyDescent="0.25">
      <c r="A21">
        <v>18</v>
      </c>
      <c r="B21" t="str">
        <f>VLOOKUP(A21,data!AB:AC,2,)</f>
        <v>Lars Michaelsen</v>
      </c>
      <c r="C21">
        <f>VLOOKUP(B21,data!B:Y,24,)</f>
        <v>130</v>
      </c>
      <c r="I21">
        <v>18</v>
      </c>
      <c r="J21">
        <v>8</v>
      </c>
    </row>
    <row r="22" spans="1:10" x14ac:dyDescent="0.25">
      <c r="A22">
        <v>19</v>
      </c>
      <c r="B22" t="str">
        <f>VLOOKUP(A22,data!AB:AC,2,)</f>
        <v>Bernhard Eisel</v>
      </c>
      <c r="C22">
        <f>VLOOKUP(B22,data!B:Y,24,)</f>
        <v>108</v>
      </c>
      <c r="I22">
        <v>19</v>
      </c>
      <c r="J22">
        <v>6</v>
      </c>
    </row>
    <row r="23" spans="1:10" x14ac:dyDescent="0.25">
      <c r="A23">
        <v>20</v>
      </c>
      <c r="B23" t="str">
        <f>VLOOKUP(A23,data!AB:AC,2,)</f>
        <v>Björn Leukemans</v>
      </c>
      <c r="C23">
        <f>VLOOKUP(B23,data!B:Y,24,)</f>
        <v>106</v>
      </c>
      <c r="I23">
        <v>20</v>
      </c>
      <c r="J23">
        <v>5</v>
      </c>
    </row>
    <row r="24" spans="1:10" x14ac:dyDescent="0.25">
      <c r="A24">
        <v>21</v>
      </c>
      <c r="B24" t="str">
        <f>VLOOKUP(A24,data!AB:AC,2,)</f>
        <v>Leon Van Bon</v>
      </c>
      <c r="C24">
        <f>VLOOKUP(B24,data!B:Y,24,)</f>
        <v>102</v>
      </c>
      <c r="I24">
        <v>21</v>
      </c>
      <c r="J24">
        <v>4</v>
      </c>
    </row>
    <row r="25" spans="1:10" x14ac:dyDescent="0.25">
      <c r="A25">
        <v>22</v>
      </c>
      <c r="B25" t="str">
        <f>VLOOKUP(A25,data!AB:AC,2,)</f>
        <v>Grégory Rast</v>
      </c>
      <c r="C25">
        <f>VLOOKUP(B25,data!B:Y,24,)</f>
        <v>87</v>
      </c>
      <c r="I25">
        <v>22</v>
      </c>
      <c r="J25">
        <v>3</v>
      </c>
    </row>
    <row r="26" spans="1:10" x14ac:dyDescent="0.25">
      <c r="A26">
        <v>23</v>
      </c>
      <c r="B26" t="str">
        <f>VLOOKUP(A26,data!AB:AC,2,)</f>
        <v>Dario Pieri</v>
      </c>
      <c r="C26">
        <f>VLOOKUP(B26,data!B:Y,24,)</f>
        <v>81</v>
      </c>
      <c r="I26">
        <v>23</v>
      </c>
      <c r="J26">
        <v>2</v>
      </c>
    </row>
    <row r="27" spans="1:10" x14ac:dyDescent="0.25">
      <c r="A27">
        <v>24</v>
      </c>
      <c r="B27" t="str">
        <f>VLOOKUP(A27,data!AB:AC,2,)</f>
        <v>Maarten Tjallingii</v>
      </c>
      <c r="C27">
        <f>VLOOKUP(B27,data!B:Y,24,)</f>
        <v>74</v>
      </c>
      <c r="I27">
        <v>24</v>
      </c>
      <c r="J27">
        <v>1</v>
      </c>
    </row>
    <row r="28" spans="1:10" x14ac:dyDescent="0.25">
      <c r="A28">
        <v>25</v>
      </c>
      <c r="B28" t="str">
        <f>VLOOKUP(A28,data!AB:AC,2,)</f>
        <v>Fabio Baldato</v>
      </c>
      <c r="C28">
        <f>VLOOKUP(B28,data!B:Y,24,)</f>
        <v>73</v>
      </c>
      <c r="I28">
        <v>25</v>
      </c>
      <c r="J28">
        <v>1</v>
      </c>
    </row>
    <row r="29" spans="1:10" x14ac:dyDescent="0.25">
      <c r="A29">
        <v>26</v>
      </c>
      <c r="B29" t="str">
        <f>VLOOKUP(A29,data!AB:AC,2,)</f>
        <v>Viatcheslav Ekimov</v>
      </c>
      <c r="C29">
        <f>VLOOKUP(B29,data!B:Y,24,)</f>
        <v>70</v>
      </c>
      <c r="I29">
        <v>26</v>
      </c>
      <c r="J29">
        <v>1</v>
      </c>
    </row>
    <row r="30" spans="1:10" x14ac:dyDescent="0.25">
      <c r="A30">
        <v>27</v>
      </c>
      <c r="B30" t="str">
        <f>VLOOKUP(A30,data!AB:AC,2,)</f>
        <v>Marc Wauters</v>
      </c>
      <c r="C30">
        <f>VLOOKUP(B30,data!B:Y,24,)</f>
        <v>67</v>
      </c>
      <c r="I30">
        <v>27</v>
      </c>
      <c r="J30">
        <v>1</v>
      </c>
    </row>
    <row r="31" spans="1:10" x14ac:dyDescent="0.25">
      <c r="A31">
        <v>28</v>
      </c>
      <c r="B31" t="str">
        <f>VLOOKUP(A31,data!AB:AC,2,)</f>
        <v>Romans Vainsteins</v>
      </c>
      <c r="C31">
        <f>VLOOKUP(B31,data!B:Y,24,)</f>
        <v>67</v>
      </c>
      <c r="I31">
        <v>28</v>
      </c>
      <c r="J31">
        <v>1</v>
      </c>
    </row>
    <row r="32" spans="1:10" x14ac:dyDescent="0.25">
      <c r="A32">
        <v>29</v>
      </c>
      <c r="B32" t="str">
        <f>VLOOKUP(A32,data!AB:AC,2,)</f>
        <v>Servais Knaven</v>
      </c>
      <c r="C32">
        <f>VLOOKUP(B32,data!B:Y,24,)</f>
        <v>65</v>
      </c>
      <c r="I32">
        <v>29</v>
      </c>
      <c r="J32">
        <v>1</v>
      </c>
    </row>
    <row r="33" spans="1:10" x14ac:dyDescent="0.25">
      <c r="A33">
        <v>30</v>
      </c>
      <c r="B33" t="str">
        <f>VLOOKUP(A33,data!AB:AC,2,)</f>
        <v>Martijn Maaskant</v>
      </c>
      <c r="C33">
        <f>VLOOKUP(B33,data!B:Y,24,)</f>
        <v>64</v>
      </c>
      <c r="I33">
        <v>30</v>
      </c>
      <c r="J33">
        <v>1</v>
      </c>
    </row>
    <row r="34" spans="1:10" x14ac:dyDescent="0.25">
      <c r="A34">
        <v>31</v>
      </c>
      <c r="B34" t="str">
        <f>VLOOKUP(A34,data!AB:AC,2,)</f>
        <v>Andrea Tafi</v>
      </c>
      <c r="C34">
        <f>VLOOKUP(B34,data!B:Y,24,)</f>
        <v>62</v>
      </c>
      <c r="I34">
        <v>31</v>
      </c>
      <c r="J34">
        <v>1</v>
      </c>
    </row>
    <row r="35" spans="1:10" x14ac:dyDescent="0.25">
      <c r="A35">
        <v>32</v>
      </c>
      <c r="B35" t="str">
        <f>VLOOKUP(A35,data!AB:AC,2,)</f>
        <v>Lars Ytting Bak</v>
      </c>
      <c r="C35">
        <f>VLOOKUP(B35,data!B:Y,24,)</f>
        <v>55</v>
      </c>
      <c r="I35">
        <v>32</v>
      </c>
      <c r="J35">
        <v>1</v>
      </c>
    </row>
    <row r="36" spans="1:10" x14ac:dyDescent="0.25">
      <c r="A36">
        <v>33</v>
      </c>
      <c r="B36" t="str">
        <f>VLOOKUP(A36,data!AB:AC,2,)</f>
        <v>Frank Hoj</v>
      </c>
      <c r="C36">
        <f>VLOOKUP(B36,data!B:Y,24,)</f>
        <v>54</v>
      </c>
      <c r="I36">
        <v>33</v>
      </c>
      <c r="J36">
        <v>1</v>
      </c>
    </row>
    <row r="37" spans="1:10" x14ac:dyDescent="0.25">
      <c r="A37">
        <v>34</v>
      </c>
      <c r="B37" t="str">
        <f>VLOOKUP(A37,data!AB:AC,2,)</f>
        <v>Nico Mattan</v>
      </c>
      <c r="C37">
        <f>VLOOKUP(B37,data!B:Y,24,)</f>
        <v>53</v>
      </c>
      <c r="I37">
        <v>34</v>
      </c>
      <c r="J37">
        <v>1</v>
      </c>
    </row>
    <row r="38" spans="1:10" x14ac:dyDescent="0.25">
      <c r="A38">
        <v>35</v>
      </c>
      <c r="B38" t="str">
        <f>VLOOKUP(A38,data!AB:AC,2,)</f>
        <v>Staf Scheirlinckx</v>
      </c>
      <c r="C38">
        <f>VLOOKUP(B38,data!B:Y,24,)</f>
        <v>52</v>
      </c>
      <c r="I38">
        <v>35</v>
      </c>
      <c r="J38">
        <v>1</v>
      </c>
    </row>
    <row r="39" spans="1:10" x14ac:dyDescent="0.25">
      <c r="A39">
        <v>36</v>
      </c>
      <c r="B39" t="str">
        <f>VLOOKUP(A39,data!AB:AC,2,)</f>
        <v>Roberto Petito</v>
      </c>
      <c r="C39">
        <f>VLOOKUP(B39,data!B:Y,24,)</f>
        <v>51</v>
      </c>
      <c r="I39">
        <v>36</v>
      </c>
      <c r="J39">
        <v>1</v>
      </c>
    </row>
    <row r="40" spans="1:10" x14ac:dyDescent="0.25">
      <c r="A40">
        <v>37</v>
      </c>
      <c r="B40" t="str">
        <f>VLOOKUP(A40,data!AB:AC,2,)</f>
        <v>Stijn Devolder</v>
      </c>
      <c r="C40">
        <f>VLOOKUP(B40,data!B:Y,24,)</f>
        <v>51</v>
      </c>
      <c r="I40">
        <v>37</v>
      </c>
      <c r="J40">
        <v>1</v>
      </c>
    </row>
    <row r="41" spans="1:10" x14ac:dyDescent="0.25">
      <c r="A41">
        <v>38</v>
      </c>
      <c r="B41" t="str">
        <f>VLOOKUP(A41,data!AB:AC,2,)</f>
        <v>Manuel Quinziato</v>
      </c>
      <c r="C41">
        <f>VLOOKUP(B41,data!B:Y,24,)</f>
        <v>50</v>
      </c>
      <c r="I41">
        <v>38</v>
      </c>
      <c r="J41">
        <v>1</v>
      </c>
    </row>
    <row r="42" spans="1:10" x14ac:dyDescent="0.25">
      <c r="A42">
        <v>39</v>
      </c>
      <c r="B42" t="str">
        <f>VLOOKUP(A42,data!AB:AC,2,)</f>
        <v>Daniele Nardello</v>
      </c>
      <c r="C42">
        <f>VLOOKUP(B42,data!B:Y,24,)</f>
        <v>49</v>
      </c>
      <c r="I42">
        <v>39</v>
      </c>
      <c r="J42">
        <v>1</v>
      </c>
    </row>
    <row r="43" spans="1:10" x14ac:dyDescent="0.25">
      <c r="A43">
        <v>40</v>
      </c>
      <c r="B43" t="str">
        <f>VLOOKUP(A43,data!AB:AC,2,)</f>
        <v>Kévin Van Impe</v>
      </c>
      <c r="C43">
        <f>VLOOKUP(B43,data!B:Y,24,)</f>
        <v>47</v>
      </c>
      <c r="I43">
        <v>40</v>
      </c>
      <c r="J43">
        <v>1</v>
      </c>
    </row>
    <row r="44" spans="1:10" x14ac:dyDescent="0.25">
      <c r="A44">
        <v>41</v>
      </c>
      <c r="B44" t="str">
        <f>VLOOKUP(A44,data!AB:AC,2,)</f>
        <v>Matti Breschel</v>
      </c>
      <c r="C44">
        <f>VLOOKUP(B44,data!B:Y,24,)</f>
        <v>47</v>
      </c>
      <c r="I44">
        <v>41</v>
      </c>
      <c r="J44">
        <v>1</v>
      </c>
    </row>
    <row r="45" spans="1:10" x14ac:dyDescent="0.25">
      <c r="A45">
        <v>42</v>
      </c>
      <c r="B45" t="str">
        <f>VLOOKUP(A45,data!AB:AC,2,)</f>
        <v>Arnaud Coyot</v>
      </c>
      <c r="C45">
        <f>VLOOKUP(B45,data!B:Y,24,)</f>
        <v>46</v>
      </c>
      <c r="I45">
        <v>42</v>
      </c>
      <c r="J45">
        <v>1</v>
      </c>
    </row>
    <row r="46" spans="1:10" x14ac:dyDescent="0.25">
      <c r="A46">
        <v>43</v>
      </c>
      <c r="B46" t="str">
        <f>VLOOKUP(A46,data!AB:AC,2,)</f>
        <v>Florent Brard</v>
      </c>
      <c r="C46">
        <f>VLOOKUP(B46,data!B:Y,24,)</f>
        <v>43</v>
      </c>
      <c r="I46">
        <v>43</v>
      </c>
      <c r="J46">
        <v>1</v>
      </c>
    </row>
    <row r="47" spans="1:10" x14ac:dyDescent="0.25">
      <c r="A47">
        <v>44</v>
      </c>
      <c r="B47" t="str">
        <f>VLOOKUP(A47,data!AB:AC,2,)</f>
        <v>Heinrich Haussler</v>
      </c>
      <c r="C47">
        <f>VLOOKUP(B47,data!B:Y,24,)</f>
        <v>43</v>
      </c>
      <c r="I47">
        <v>44</v>
      </c>
      <c r="J47">
        <v>1</v>
      </c>
    </row>
    <row r="48" spans="1:10" x14ac:dyDescent="0.25">
      <c r="A48">
        <v>45</v>
      </c>
      <c r="B48" t="str">
        <f>VLOOKUP(A48,data!AB:AC,2,)</f>
        <v>Thierry Gouvenou</v>
      </c>
      <c r="C48">
        <f>VLOOKUP(B48,data!B:Y,24,)</f>
        <v>40</v>
      </c>
      <c r="I48">
        <v>45</v>
      </c>
      <c r="J48">
        <v>1</v>
      </c>
    </row>
    <row r="49" spans="1:10" x14ac:dyDescent="0.25">
      <c r="A49">
        <v>46</v>
      </c>
      <c r="B49" t="str">
        <f>VLOOKUP(A49,data!AB:AC,2,)</f>
        <v>Max Van Heeswijk</v>
      </c>
      <c r="C49">
        <f>VLOOKUP(B49,data!B:Y,24,)</f>
        <v>39</v>
      </c>
      <c r="I49">
        <v>46</v>
      </c>
      <c r="J49">
        <v>1</v>
      </c>
    </row>
    <row r="50" spans="1:10" x14ac:dyDescent="0.25">
      <c r="A50">
        <v>47</v>
      </c>
      <c r="B50" t="str">
        <f>VLOOKUP(A50,data!AB:AC,2,)</f>
        <v>Enrico Franzoi</v>
      </c>
      <c r="C50">
        <f>VLOOKUP(B50,data!B:Y,24,)</f>
        <v>38</v>
      </c>
      <c r="I50">
        <v>47</v>
      </c>
      <c r="J50">
        <v>1</v>
      </c>
    </row>
    <row r="51" spans="1:10" x14ac:dyDescent="0.25">
      <c r="A51">
        <v>48</v>
      </c>
      <c r="B51" t="str">
        <f>VLOOKUP(A51,data!AB:AC,2,)</f>
        <v>Bert Roesems</v>
      </c>
      <c r="C51">
        <f>VLOOKUP(B51,data!B:Y,24,)</f>
        <v>37</v>
      </c>
      <c r="I51">
        <v>48</v>
      </c>
      <c r="J51">
        <v>1</v>
      </c>
    </row>
    <row r="52" spans="1:10" x14ac:dyDescent="0.25">
      <c r="A52">
        <v>49</v>
      </c>
      <c r="B52" t="str">
        <f>VLOOKUP(A52,data!AB:AC,2,)</f>
        <v>Erik Zabel</v>
      </c>
      <c r="C52">
        <f>VLOOKUP(B52,data!B:Y,24,)</f>
        <v>36</v>
      </c>
      <c r="I52">
        <v>49</v>
      </c>
      <c r="J52">
        <v>1</v>
      </c>
    </row>
    <row r="53" spans="1:10" x14ac:dyDescent="0.25">
      <c r="A53">
        <v>50</v>
      </c>
      <c r="B53" t="str">
        <f>VLOOKUP(A53,data!AB:AC,2,)</f>
        <v>Sylvain Chavanel</v>
      </c>
      <c r="C53">
        <f>VLOOKUP(B53,data!B:Y,24,)</f>
        <v>36</v>
      </c>
      <c r="I53">
        <v>50</v>
      </c>
      <c r="J53">
        <v>1</v>
      </c>
    </row>
    <row r="54" spans="1:10" x14ac:dyDescent="0.25">
      <c r="A54">
        <v>51</v>
      </c>
      <c r="B54" t="str">
        <f>VLOOKUP(A54,data!AB:AC,2,)</f>
        <v>Christophe Mengin</v>
      </c>
      <c r="C54">
        <f>VLOOKUP(B54,data!B:Y,24,)</f>
        <v>35</v>
      </c>
      <c r="I54">
        <v>51</v>
      </c>
      <c r="J54">
        <v>1</v>
      </c>
    </row>
    <row r="55" spans="1:10" x14ac:dyDescent="0.25">
      <c r="A55">
        <v>52</v>
      </c>
      <c r="B55" t="str">
        <f>VLOOKUP(A55,data!AB:AC,2,)</f>
        <v>Sébastien Hinault</v>
      </c>
      <c r="C55">
        <f>VLOOKUP(B55,data!B:Y,24,)</f>
        <v>35</v>
      </c>
      <c r="I55">
        <v>52</v>
      </c>
      <c r="J55">
        <v>1</v>
      </c>
    </row>
    <row r="56" spans="1:10" x14ac:dyDescent="0.25">
      <c r="A56">
        <v>53</v>
      </c>
      <c r="B56" t="str">
        <f>VLOOKUP(A56,data!AB:AC,2,)</f>
        <v>Vladimir Gusev</v>
      </c>
      <c r="C56">
        <f>VLOOKUP(B56,data!B:Y,24,)</f>
        <v>35</v>
      </c>
      <c r="I56">
        <v>53</v>
      </c>
      <c r="J56">
        <v>1</v>
      </c>
    </row>
    <row r="57" spans="1:10" x14ac:dyDescent="0.25">
      <c r="A57">
        <v>54</v>
      </c>
      <c r="B57" t="str">
        <f>VLOOKUP(A57,data!AB:AC,2,)</f>
        <v>Mathew Hayman</v>
      </c>
      <c r="C57">
        <f>VLOOKUP(B57,data!B:Y,24,)</f>
        <v>34</v>
      </c>
      <c r="I57">
        <v>54</v>
      </c>
      <c r="J57">
        <v>1</v>
      </c>
    </row>
    <row r="58" spans="1:10" x14ac:dyDescent="0.25">
      <c r="A58">
        <v>55</v>
      </c>
      <c r="B58" t="str">
        <f>VLOOKUP(A58,data!AB:AC,2,)</f>
        <v>Rolf Aldag</v>
      </c>
      <c r="C58">
        <f>VLOOKUP(B58,data!B:Y,24,)</f>
        <v>33</v>
      </c>
      <c r="I58">
        <v>55</v>
      </c>
      <c r="J58">
        <v>1</v>
      </c>
    </row>
    <row r="59" spans="1:10" x14ac:dyDescent="0.25">
      <c r="A59">
        <v>56</v>
      </c>
      <c r="B59" t="str">
        <f>VLOOKUP(A59,data!AB:AC,2,)</f>
        <v>Serguei Ivanov</v>
      </c>
      <c r="C59">
        <f>VLOOKUP(B59,data!B:Y,24,)</f>
        <v>33</v>
      </c>
      <c r="I59">
        <v>56</v>
      </c>
      <c r="J59">
        <v>1</v>
      </c>
    </row>
    <row r="60" spans="1:10" x14ac:dyDescent="0.25">
      <c r="A60">
        <v>57</v>
      </c>
      <c r="B60" t="str">
        <f>VLOOKUP(A60,data!AB:AC,2,)</f>
        <v>Steven De Jongh</v>
      </c>
      <c r="C60">
        <f>VLOOKUP(B60,data!B:Y,24,)</f>
        <v>27</v>
      </c>
      <c r="I60">
        <v>57</v>
      </c>
      <c r="J60">
        <v>1</v>
      </c>
    </row>
    <row r="61" spans="1:10" x14ac:dyDescent="0.25">
      <c r="A61">
        <v>58</v>
      </c>
      <c r="B61" t="str">
        <f>VLOOKUP(A61,data!AB:AC,2,)</f>
        <v>Enrico Cassani</v>
      </c>
      <c r="C61">
        <f>VLOOKUP(B61,data!B:Y,24,)</f>
        <v>25</v>
      </c>
      <c r="I61">
        <v>58</v>
      </c>
      <c r="J61">
        <v>1</v>
      </c>
    </row>
    <row r="62" spans="1:10" x14ac:dyDescent="0.25">
      <c r="A62">
        <v>59</v>
      </c>
      <c r="B62" t="str">
        <f>VLOOKUP(A62,data!AB:AC,2,)</f>
        <v>Hayden Roulston</v>
      </c>
      <c r="C62">
        <f>VLOOKUP(B62,data!B:Y,24,)</f>
        <v>25</v>
      </c>
      <c r="I62">
        <v>59</v>
      </c>
      <c r="J62">
        <v>1</v>
      </c>
    </row>
    <row r="63" spans="1:10" x14ac:dyDescent="0.25">
      <c r="A63">
        <v>60</v>
      </c>
      <c r="B63" t="str">
        <f>VLOOKUP(A63,data!AB:AC,2,)</f>
        <v>Aart Vierhouten</v>
      </c>
      <c r="C63">
        <f>VLOOKUP(B63,data!B:Y,24,)</f>
        <v>24</v>
      </c>
      <c r="I63">
        <v>60</v>
      </c>
      <c r="J63">
        <v>1</v>
      </c>
    </row>
    <row r="64" spans="1:10" x14ac:dyDescent="0.25">
      <c r="A64">
        <v>61</v>
      </c>
      <c r="B64" t="str">
        <f>VLOOKUP(A64,data!AB:AC,2,)</f>
        <v>Andreas Klier</v>
      </c>
      <c r="C64">
        <f>VLOOKUP(B64,data!B:Y,24,)</f>
        <v>24</v>
      </c>
      <c r="I64">
        <v>61</v>
      </c>
      <c r="J64">
        <v>1</v>
      </c>
    </row>
    <row r="65" spans="1:10" x14ac:dyDescent="0.25">
      <c r="A65">
        <v>62</v>
      </c>
      <c r="B65" t="str">
        <f>VLOOKUP(A65,data!AB:AC,2,)</f>
        <v>Pedro Horrillo</v>
      </c>
      <c r="C65">
        <f>VLOOKUP(B65,data!B:Y,24,)</f>
        <v>24</v>
      </c>
      <c r="I65">
        <v>62</v>
      </c>
      <c r="J65">
        <v>1</v>
      </c>
    </row>
    <row r="66" spans="1:10" x14ac:dyDescent="0.25">
      <c r="A66">
        <v>63</v>
      </c>
      <c r="B66" t="str">
        <f>VLOOKUP(A66,data!AB:AC,2,)</f>
        <v>Wouter Weylandt</v>
      </c>
      <c r="C66">
        <f>VLOOKUP(B66,data!B:Y,24,)</f>
        <v>24</v>
      </c>
      <c r="I66">
        <v>63</v>
      </c>
      <c r="J66">
        <v>1</v>
      </c>
    </row>
    <row r="67" spans="1:10" x14ac:dyDescent="0.25">
      <c r="A67">
        <v>64</v>
      </c>
      <c r="B67" t="str">
        <f>VLOOKUP(A67,data!AB:AC,2,)</f>
        <v>Raphael Schweda</v>
      </c>
      <c r="C67">
        <f>VLOOKUP(B67,data!B:Y,24,)</f>
        <v>23</v>
      </c>
      <c r="I67">
        <v>64</v>
      </c>
      <c r="J67">
        <v>1</v>
      </c>
    </row>
    <row r="68" spans="1:10" x14ac:dyDescent="0.25">
      <c r="A68">
        <v>65</v>
      </c>
      <c r="B68" t="str">
        <f>VLOOKUP(A68,data!AB:AC,2,)</f>
        <v>David Kopp</v>
      </c>
      <c r="C68">
        <f>VLOOKUP(B68,data!B:Y,24,)</f>
        <v>21</v>
      </c>
      <c r="I68">
        <v>65</v>
      </c>
      <c r="J68">
        <v>1</v>
      </c>
    </row>
    <row r="69" spans="1:10" x14ac:dyDescent="0.25">
      <c r="A69">
        <v>66</v>
      </c>
      <c r="B69" t="str">
        <f>VLOOKUP(A69,data!AB:AC,2,)</f>
        <v>Jeremy Hunt</v>
      </c>
      <c r="C69">
        <f>VLOOKUP(B69,data!B:Y,24,)</f>
        <v>21</v>
      </c>
      <c r="I69">
        <v>66</v>
      </c>
      <c r="J69">
        <v>1</v>
      </c>
    </row>
    <row r="70" spans="1:10" x14ac:dyDescent="0.25">
      <c r="A70">
        <v>67</v>
      </c>
      <c r="B70" t="str">
        <f>VLOOKUP(A70,data!AB:AC,2,)</f>
        <v>Martin Elmiger</v>
      </c>
      <c r="C70">
        <f>VLOOKUP(B70,data!B:Y,24,)</f>
        <v>21</v>
      </c>
      <c r="I70">
        <v>67</v>
      </c>
      <c r="J70">
        <v>1</v>
      </c>
    </row>
    <row r="71" spans="1:10" x14ac:dyDescent="0.25">
      <c r="A71">
        <v>68</v>
      </c>
      <c r="B71" t="str">
        <f>VLOOKUP(A71,data!AB:AC,2,)</f>
        <v>Tom Veelers</v>
      </c>
      <c r="C71">
        <f>VLOOKUP(B71,data!B:Y,24,)</f>
        <v>21</v>
      </c>
      <c r="I71">
        <v>68</v>
      </c>
      <c r="J71">
        <v>1</v>
      </c>
    </row>
    <row r="72" spans="1:10" x14ac:dyDescent="0.25">
      <c r="A72">
        <v>69</v>
      </c>
      <c r="B72" t="str">
        <f>VLOOKUP(A72,data!AB:AC,2,)</f>
        <v>Hans De Clercq</v>
      </c>
      <c r="C72">
        <f>VLOOKUP(B72,data!B:Y,24,)</f>
        <v>20</v>
      </c>
      <c r="I72">
        <v>69</v>
      </c>
      <c r="J72">
        <v>1</v>
      </c>
    </row>
    <row r="73" spans="1:10" x14ac:dyDescent="0.25">
      <c r="A73">
        <v>70</v>
      </c>
      <c r="B73" t="str">
        <f>VLOOKUP(A73,data!AB:AC,2,)</f>
        <v>Lars Boom</v>
      </c>
      <c r="C73">
        <f>VLOOKUP(B73,data!B:Y,24,)</f>
        <v>20</v>
      </c>
      <c r="I73">
        <v>70</v>
      </c>
      <c r="J73">
        <v>1</v>
      </c>
    </row>
    <row r="74" spans="1:10" x14ac:dyDescent="0.25">
      <c r="A74">
        <v>71</v>
      </c>
      <c r="B74" t="str">
        <f>VLOOKUP(A74,data!AB:AC,2,)</f>
        <v>Erwin Thijs</v>
      </c>
      <c r="C74">
        <f>VLOOKUP(B74,data!B:Y,24,)</f>
        <v>19</v>
      </c>
      <c r="I74">
        <v>71</v>
      </c>
      <c r="J74">
        <v>1</v>
      </c>
    </row>
    <row r="75" spans="1:10" x14ac:dyDescent="0.25">
      <c r="A75">
        <v>72</v>
      </c>
      <c r="B75" t="str">
        <f>VLOOKUP(A75,data!AB:AC,2,)</f>
        <v>Marcus Ljungqvist</v>
      </c>
      <c r="C75">
        <f>VLOOKUP(B75,data!B:Y,24,)</f>
        <v>19</v>
      </c>
      <c r="I75">
        <v>72</v>
      </c>
      <c r="J75">
        <v>1</v>
      </c>
    </row>
    <row r="76" spans="1:10" x14ac:dyDescent="0.25">
      <c r="A76">
        <v>73</v>
      </c>
      <c r="B76" t="str">
        <f>VLOOKUP(A76,data!AB:AC,2,)</f>
        <v>Damien Nazon</v>
      </c>
      <c r="C76">
        <f>VLOOKUP(B76,data!B:Y,24,)</f>
        <v>18</v>
      </c>
      <c r="I76">
        <v>73</v>
      </c>
      <c r="J76">
        <v>1</v>
      </c>
    </row>
    <row r="77" spans="1:10" x14ac:dyDescent="0.25">
      <c r="A77">
        <v>74</v>
      </c>
      <c r="B77" t="str">
        <f>VLOOKUP(A77,data!AB:AC,2,)</f>
        <v>Gianluca Bortolami</v>
      </c>
      <c r="C77">
        <f>VLOOKUP(B77,data!B:Y,24,)</f>
        <v>18</v>
      </c>
      <c r="I77">
        <v>74</v>
      </c>
      <c r="J77">
        <v>1</v>
      </c>
    </row>
    <row r="78" spans="1:10" x14ac:dyDescent="0.25">
      <c r="A78">
        <v>75</v>
      </c>
      <c r="B78" t="str">
        <f>VLOOKUP(A78,data!AB:AC,2,)</f>
        <v>Mirko Selvaggi</v>
      </c>
      <c r="C78">
        <f>VLOOKUP(B78,data!B:Y,24,)</f>
        <v>18</v>
      </c>
      <c r="I78">
        <v>75</v>
      </c>
      <c r="J78">
        <v>1</v>
      </c>
    </row>
    <row r="79" spans="1:10" x14ac:dyDescent="0.25">
      <c r="A79">
        <v>76</v>
      </c>
      <c r="B79" t="str">
        <f>VLOOKUP(A79,data!AB:AC,2,)</f>
        <v>Wim De Vocht</v>
      </c>
      <c r="C79">
        <f>VLOOKUP(B79,data!B:Y,24,)</f>
        <v>18</v>
      </c>
      <c r="I79">
        <v>76</v>
      </c>
      <c r="J79">
        <v>1</v>
      </c>
    </row>
    <row r="80" spans="1:10" x14ac:dyDescent="0.25">
      <c r="A80">
        <v>77</v>
      </c>
      <c r="B80" t="str">
        <f>VLOOKUP(A80,data!AB:AC,2,)</f>
        <v>Jurgen Roelandts</v>
      </c>
      <c r="C80">
        <f>VLOOKUP(B80,data!B:Y,24,)</f>
        <v>17</v>
      </c>
      <c r="I80">
        <v>77</v>
      </c>
      <c r="J80">
        <v>1</v>
      </c>
    </row>
    <row r="81" spans="1:10" x14ac:dyDescent="0.25">
      <c r="A81">
        <v>78</v>
      </c>
      <c r="B81" t="str">
        <f>VLOOKUP(A81,data!AB:AC,2,)</f>
        <v>Kevin Hulsmans</v>
      </c>
      <c r="C81">
        <f>VLOOKUP(B81,data!B:Y,24,)</f>
        <v>17</v>
      </c>
      <c r="I81">
        <v>78</v>
      </c>
      <c r="J81">
        <v>1</v>
      </c>
    </row>
    <row r="82" spans="1:10" x14ac:dyDescent="0.25">
      <c r="A82">
        <v>79</v>
      </c>
      <c r="B82" t="str">
        <f>VLOOKUP(A82,data!AB:AC,2,)</f>
        <v>Dominic Klemme</v>
      </c>
      <c r="C82">
        <f>VLOOKUP(B82,data!B:Y,24,)</f>
        <v>16</v>
      </c>
      <c r="I82">
        <v>79</v>
      </c>
      <c r="J82">
        <v>1</v>
      </c>
    </row>
    <row r="83" spans="1:10" x14ac:dyDescent="0.25">
      <c r="A83">
        <v>80</v>
      </c>
      <c r="B83" t="str">
        <f>VLOOKUP(A83,data!AB:AC,2,)</f>
        <v>Ludo Dierckxsens</v>
      </c>
      <c r="C83">
        <f>VLOOKUP(B83,data!B:Y,24,)</f>
        <v>16</v>
      </c>
      <c r="I83">
        <v>80</v>
      </c>
      <c r="J83">
        <v>1</v>
      </c>
    </row>
    <row r="84" spans="1:10" x14ac:dyDescent="0.25">
      <c r="A84">
        <v>81</v>
      </c>
      <c r="B84" t="str">
        <f>VLOOKUP(A84,data!AB:AC,2,)</f>
        <v>Ralf Grabsch</v>
      </c>
      <c r="C84">
        <f>VLOOKUP(B84,data!B:Y,24,)</f>
        <v>16</v>
      </c>
      <c r="I84">
        <v>81</v>
      </c>
      <c r="J84">
        <v>1</v>
      </c>
    </row>
    <row r="85" spans="1:10" x14ac:dyDescent="0.25">
      <c r="A85">
        <v>82</v>
      </c>
      <c r="B85" t="str">
        <f>VLOOKUP(A85,data!AB:AC,2,)</f>
        <v>Baden Cooke</v>
      </c>
      <c r="C85">
        <f>VLOOKUP(B85,data!B:Y,24,)</f>
        <v>15</v>
      </c>
      <c r="I85">
        <v>82</v>
      </c>
      <c r="J85">
        <v>1</v>
      </c>
    </row>
    <row r="86" spans="1:10" x14ac:dyDescent="0.25">
      <c r="A86">
        <v>83</v>
      </c>
      <c r="B86" t="str">
        <f>VLOOKUP(A86,data!AB:AC,2,)</f>
        <v>Maarten Wynants</v>
      </c>
      <c r="C86">
        <f>VLOOKUP(B86,data!B:Y,24,)</f>
        <v>15</v>
      </c>
      <c r="I86">
        <v>83</v>
      </c>
      <c r="J86">
        <v>1</v>
      </c>
    </row>
    <row r="87" spans="1:10" x14ac:dyDescent="0.25">
      <c r="A87">
        <v>84</v>
      </c>
      <c r="B87" t="str">
        <f>VLOOKUP(A87,data!AB:AC,2,)</f>
        <v>Mitchell Docker</v>
      </c>
      <c r="C87">
        <f>VLOOKUP(B87,data!B:Y,24,)</f>
        <v>15</v>
      </c>
      <c r="I87">
        <v>84</v>
      </c>
      <c r="J87">
        <v>1</v>
      </c>
    </row>
    <row r="88" spans="1:10" x14ac:dyDescent="0.25">
      <c r="A88">
        <v>85</v>
      </c>
      <c r="B88" t="str">
        <f>VLOOKUP(A88,data!AB:AC,2,)</f>
        <v>Nicolas Portal</v>
      </c>
      <c r="C88">
        <f>VLOOKUP(B88,data!B:Y,24,)</f>
        <v>15</v>
      </c>
      <c r="I88">
        <v>85</v>
      </c>
      <c r="J88">
        <v>1</v>
      </c>
    </row>
    <row r="89" spans="1:10" x14ac:dyDescent="0.25">
      <c r="A89">
        <v>86</v>
      </c>
      <c r="B89" t="str">
        <f>VLOOKUP(A89,data!AB:AC,2,)</f>
        <v>Kurt-Asle Arvesen</v>
      </c>
      <c r="C89">
        <f>VLOOKUP(B89,data!B:Y,24,)</f>
        <v>14</v>
      </c>
      <c r="I89">
        <v>86</v>
      </c>
      <c r="J89">
        <v>1</v>
      </c>
    </row>
    <row r="90" spans="1:10" x14ac:dyDescent="0.25">
      <c r="A90">
        <v>87</v>
      </c>
      <c r="B90" t="str">
        <f>VLOOKUP(A90,data!AB:AC,2,)</f>
        <v>Zbigniew Spruch</v>
      </c>
      <c r="C90">
        <f>VLOOKUP(B90,data!B:Y,24,)</f>
        <v>14</v>
      </c>
      <c r="I90">
        <v>87</v>
      </c>
      <c r="J90">
        <v>1</v>
      </c>
    </row>
    <row r="91" spans="1:10" x14ac:dyDescent="0.25">
      <c r="A91">
        <v>88</v>
      </c>
      <c r="B91" t="str">
        <f>VLOOKUP(A91,data!AB:AC,2,)</f>
        <v>Damien Gaudin</v>
      </c>
      <c r="C91">
        <f>VLOOKUP(B91,data!B:Y,24,)</f>
        <v>13</v>
      </c>
      <c r="I91">
        <v>88</v>
      </c>
      <c r="J91">
        <v>1</v>
      </c>
    </row>
    <row r="92" spans="1:10" x14ac:dyDescent="0.25">
      <c r="A92">
        <v>89</v>
      </c>
      <c r="B92" t="str">
        <f>VLOOKUP(A92,data!AB:AC,2,)</f>
        <v>Maximilian Sciandri</v>
      </c>
      <c r="C92">
        <f>VLOOKUP(B92,data!B:Y,24,)</f>
        <v>13</v>
      </c>
      <c r="I92">
        <v>89</v>
      </c>
      <c r="J92">
        <v>1</v>
      </c>
    </row>
    <row r="93" spans="1:10" x14ac:dyDescent="0.25">
      <c r="A93">
        <v>90</v>
      </c>
      <c r="B93" t="str">
        <f>VLOOKUP(A93,data!AB:AC,2,)</f>
        <v>Mikhaylo Khalilov</v>
      </c>
      <c r="C93">
        <f>VLOOKUP(B93,data!B:Y,24,)</f>
        <v>12</v>
      </c>
      <c r="I93">
        <v>90</v>
      </c>
      <c r="J93">
        <v>1</v>
      </c>
    </row>
    <row r="94" spans="1:10" x14ac:dyDescent="0.25">
      <c r="A94">
        <v>91</v>
      </c>
      <c r="B94" t="str">
        <f>VLOOKUP(A94,data!AB:AC,2,)</f>
        <v>Niki Terpstra</v>
      </c>
      <c r="C94">
        <f>VLOOKUP(B94,data!B:Y,24,)</f>
        <v>12</v>
      </c>
      <c r="I94">
        <v>91</v>
      </c>
      <c r="J94">
        <v>1</v>
      </c>
    </row>
    <row r="95" spans="1:10" x14ac:dyDescent="0.25">
      <c r="A95">
        <v>92</v>
      </c>
      <c r="B95" t="str">
        <f>VLOOKUP(A95,data!AB:AC,2,)</f>
        <v>Lloyd Mondory</v>
      </c>
      <c r="C95">
        <f>VLOOKUP(B95,data!B:Y,24,)</f>
        <v>11</v>
      </c>
      <c r="I95">
        <v>92</v>
      </c>
      <c r="J95">
        <v>1</v>
      </c>
    </row>
    <row r="96" spans="1:10" x14ac:dyDescent="0.25">
      <c r="A96">
        <v>93</v>
      </c>
      <c r="B96" t="str">
        <f>VLOOKUP(A96,data!AB:AC,2,)</f>
        <v>Marco Serpellini</v>
      </c>
      <c r="C96">
        <f>VLOOKUP(B96,data!B:Y,24,)</f>
        <v>10</v>
      </c>
      <c r="I96">
        <v>93</v>
      </c>
      <c r="J96">
        <v>1</v>
      </c>
    </row>
    <row r="97" spans="1:10" x14ac:dyDescent="0.25">
      <c r="A97">
        <v>94</v>
      </c>
      <c r="B97" t="str">
        <f>VLOOKUP(A97,data!AB:AC,2,)</f>
        <v>Marcus Burghardt</v>
      </c>
      <c r="C97">
        <f>VLOOKUP(B97,data!B:Y,24,)</f>
        <v>10</v>
      </c>
      <c r="I97">
        <v>94</v>
      </c>
      <c r="J97">
        <v>1</v>
      </c>
    </row>
    <row r="98" spans="1:10" x14ac:dyDescent="0.25">
      <c r="A98">
        <v>95</v>
      </c>
      <c r="B98" t="str">
        <f>VLOOKUP(A98,data!AB:AC,2,)</f>
        <v>Tomas Vaitkus</v>
      </c>
      <c r="C98">
        <f>VLOOKUP(B98,data!B:Y,24,)</f>
        <v>10</v>
      </c>
      <c r="I98">
        <v>95</v>
      </c>
      <c r="J98">
        <v>1</v>
      </c>
    </row>
    <row r="99" spans="1:10" x14ac:dyDescent="0.25">
      <c r="A99">
        <v>96</v>
      </c>
      <c r="B99" t="str">
        <f>VLOOKUP(A99,data!AB:AC,2,)</f>
        <v>Pedro Horrillo Munoz</v>
      </c>
      <c r="C99">
        <f>VLOOKUP(B99,data!B:Y,24,)</f>
        <v>9</v>
      </c>
      <c r="I99">
        <v>96</v>
      </c>
      <c r="J99">
        <v>1</v>
      </c>
    </row>
    <row r="100" spans="1:10" x14ac:dyDescent="0.25">
      <c r="A100">
        <v>97</v>
      </c>
      <c r="B100" t="str">
        <f>VLOOKUP(A100,data!AB:AC,2,)</f>
        <v>Sven Krauss</v>
      </c>
      <c r="C100">
        <f>VLOOKUP(B100,data!B:Y,24,)</f>
        <v>9</v>
      </c>
      <c r="I100">
        <v>97</v>
      </c>
      <c r="J100">
        <v>1</v>
      </c>
    </row>
    <row r="101" spans="1:10" x14ac:dyDescent="0.25">
      <c r="A101">
        <v>98</v>
      </c>
      <c r="B101" t="str">
        <f>VLOOKUP(A101,data!AB:AC,2,)</f>
        <v>Bert Scheirlinckx</v>
      </c>
      <c r="C101">
        <f>VLOOKUP(B101,data!B:Y,24,)</f>
        <v>8</v>
      </c>
      <c r="I101">
        <v>98</v>
      </c>
      <c r="J101">
        <v>1</v>
      </c>
    </row>
    <row r="102" spans="1:10" x14ac:dyDescent="0.25">
      <c r="A102">
        <v>99</v>
      </c>
      <c r="B102" t="str">
        <f>VLOOKUP(A102,data!AB:AC,2,)</f>
        <v>Marcel Sieberg</v>
      </c>
      <c r="C102">
        <f>VLOOKUP(B102,data!B:Y,24,)</f>
        <v>7</v>
      </c>
      <c r="I102">
        <v>99</v>
      </c>
      <c r="J102">
        <v>1</v>
      </c>
    </row>
    <row r="103" spans="1:10" x14ac:dyDescent="0.25">
      <c r="A103">
        <v>100</v>
      </c>
      <c r="B103" t="str">
        <f>VLOOKUP(A103,data!AB:AC,2,)</f>
        <v>Mathieu Claude</v>
      </c>
      <c r="C103">
        <f>VLOOKUP(B103,data!B:Y,24,)</f>
        <v>7</v>
      </c>
      <c r="I103">
        <v>100</v>
      </c>
      <c r="J103">
        <v>1</v>
      </c>
    </row>
    <row r="104" spans="1:10" x14ac:dyDescent="0.25">
      <c r="A104">
        <v>101</v>
      </c>
      <c r="B104" t="str">
        <f>VLOOKUP(A104,data!AB:AC,2,)</f>
        <v>John Degenkolb</v>
      </c>
      <c r="C104">
        <f>VLOOKUP(B104,data!B:Y,24,)</f>
        <v>6</v>
      </c>
      <c r="I104">
        <v>101</v>
      </c>
      <c r="J104">
        <v>1</v>
      </c>
    </row>
    <row r="105" spans="1:10" x14ac:dyDescent="0.25">
      <c r="A105">
        <v>102</v>
      </c>
      <c r="B105" t="str">
        <f>VLOOKUP(A105,data!AB:AC,2,)</f>
        <v>Tom Flammang</v>
      </c>
      <c r="C105">
        <f>VLOOKUP(B105,data!B:Y,24,)</f>
        <v>6</v>
      </c>
      <c r="I105">
        <v>102</v>
      </c>
      <c r="J105">
        <v>1</v>
      </c>
    </row>
    <row r="106" spans="1:10" x14ac:dyDescent="0.25">
      <c r="A106">
        <v>103</v>
      </c>
      <c r="B106" t="str">
        <f>VLOOKUP(A106,data!AB:AC,2,)</f>
        <v>Sep Vanmarcke</v>
      </c>
      <c r="C106">
        <f>VLOOKUP(B106,data!B:Y,24,)</f>
        <v>5</v>
      </c>
      <c r="I106">
        <v>103</v>
      </c>
      <c r="J106">
        <v>1</v>
      </c>
    </row>
    <row r="107" spans="1:10" x14ac:dyDescent="0.25">
      <c r="A107">
        <v>104</v>
      </c>
      <c r="B107" t="e">
        <f>VLOOKUP(A107,data!AB:AC,2,)</f>
        <v>#N/A</v>
      </c>
      <c r="C107" t="e">
        <f>VLOOKUP(B107,data!B:Y,24,)</f>
        <v>#N/A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C1" workbookViewId="0">
      <selection activeCell="G40" sqref="G40:G108"/>
    </sheetView>
  </sheetViews>
  <sheetFormatPr defaultRowHeight="15" x14ac:dyDescent="0.25"/>
  <cols>
    <col min="1" max="1" width="81.140625" bestFit="1" customWidth="1"/>
    <col min="3" max="3" width="55" bestFit="1" customWidth="1"/>
    <col min="5" max="5" width="27.7109375" bestFit="1" customWidth="1"/>
  </cols>
  <sheetData>
    <row r="1" spans="1:7" x14ac:dyDescent="0.25">
      <c r="A1" s="2" t="s">
        <v>10</v>
      </c>
      <c r="B1">
        <v>1</v>
      </c>
      <c r="C1" t="str">
        <f>MID(A1,3,100)</f>
        <v>Johan Museeuw (Bel) Domo-Farm Frites          6.39.08 (39.35 km/h)</v>
      </c>
      <c r="D1">
        <f>FIND("(",C1)</f>
        <v>15</v>
      </c>
      <c r="E1" t="str">
        <f>LEFT(C1,D1-2)</f>
        <v>Johan Museeuw</v>
      </c>
      <c r="F1">
        <v>1</v>
      </c>
      <c r="G1">
        <f>VLOOKUP(F1,front!I:J,2,)</f>
        <v>100</v>
      </c>
    </row>
    <row r="2" spans="1:7" x14ac:dyDescent="0.25">
      <c r="A2" s="2" t="s">
        <v>11</v>
      </c>
      <c r="B2">
        <v>2</v>
      </c>
      <c r="C2" t="str">
        <f t="shared" ref="C2:C9" si="0">MID(A2,3,100)</f>
        <v>Steffen Wesemann (Ger) Team Telekom              3.04</v>
      </c>
      <c r="D2">
        <f t="shared" ref="D2:D65" si="1">FIND("(",C2)</f>
        <v>18</v>
      </c>
      <c r="E2" t="str">
        <f t="shared" ref="E2:E65" si="2">LEFT(C2,D2-2)</f>
        <v>Steffen Wesemann</v>
      </c>
      <c r="F2">
        <v>2</v>
      </c>
      <c r="G2">
        <f>VLOOKUP(F2,front!I:J,2,)</f>
        <v>80</v>
      </c>
    </row>
    <row r="3" spans="1:7" x14ac:dyDescent="0.25">
      <c r="A3" s="2" t="s">
        <v>12</v>
      </c>
      <c r="B3">
        <v>3</v>
      </c>
      <c r="C3" t="str">
        <f t="shared" si="0"/>
        <v>Tom Boonen (Bel) US Postal Service               3.08</v>
      </c>
      <c r="D3">
        <f t="shared" si="1"/>
        <v>12</v>
      </c>
      <c r="E3" t="str">
        <f t="shared" si="2"/>
        <v>Tom Boonen</v>
      </c>
      <c r="F3">
        <v>3</v>
      </c>
      <c r="G3">
        <f>VLOOKUP(F3,front!I:J,2,)</f>
        <v>70</v>
      </c>
    </row>
    <row r="4" spans="1:7" x14ac:dyDescent="0.25">
      <c r="A4" s="2" t="s">
        <v>13</v>
      </c>
      <c r="B4">
        <v>4</v>
      </c>
      <c r="C4" t="str">
        <f t="shared" si="0"/>
        <v>Tristan Hoffman (Ned) Team CSC Tiscali           4.02</v>
      </c>
      <c r="D4">
        <f t="shared" si="1"/>
        <v>17</v>
      </c>
      <c r="E4" t="str">
        <f t="shared" si="2"/>
        <v>Tristan Hoffman</v>
      </c>
      <c r="F4">
        <v>4</v>
      </c>
      <c r="G4">
        <f>VLOOKUP(F4,front!I:J,2,)</f>
        <v>60</v>
      </c>
    </row>
    <row r="5" spans="1:7" x14ac:dyDescent="0.25">
      <c r="A5" s="2" t="s">
        <v>14</v>
      </c>
      <c r="B5">
        <v>5</v>
      </c>
      <c r="C5" t="str">
        <f t="shared" si="0"/>
        <v>Lars Michaelsen (Den) Team Coast</v>
      </c>
      <c r="D5">
        <f t="shared" si="1"/>
        <v>17</v>
      </c>
      <c r="E5" t="str">
        <f t="shared" si="2"/>
        <v>Lars Michaelsen</v>
      </c>
      <c r="F5">
        <v>5</v>
      </c>
      <c r="G5">
        <f>VLOOKUP(F5,front!I:J,2,)</f>
        <v>50</v>
      </c>
    </row>
    <row r="6" spans="1:7" x14ac:dyDescent="0.25">
      <c r="A6" s="2" t="s">
        <v>15</v>
      </c>
      <c r="B6">
        <v>6</v>
      </c>
      <c r="C6" t="str">
        <f t="shared" si="0"/>
        <v>George Hincapie (USA) US Postal Service</v>
      </c>
      <c r="D6">
        <f t="shared" si="1"/>
        <v>17</v>
      </c>
      <c r="E6" t="str">
        <f t="shared" si="2"/>
        <v>George Hincapie</v>
      </c>
      <c r="F6">
        <v>6</v>
      </c>
      <c r="G6">
        <f>VLOOKUP(F6,front!I:J,2,)</f>
        <v>45</v>
      </c>
    </row>
    <row r="7" spans="1:7" x14ac:dyDescent="0.25">
      <c r="A7" s="2" t="s">
        <v>16</v>
      </c>
      <c r="B7">
        <v>7</v>
      </c>
      <c r="C7" t="str">
        <f t="shared" si="0"/>
        <v>Thierry Gouvenou (Fra) Bigmat.Auber 93</v>
      </c>
      <c r="D7">
        <f t="shared" si="1"/>
        <v>18</v>
      </c>
      <c r="E7" t="str">
        <f t="shared" si="2"/>
        <v>Thierry Gouvenou</v>
      </c>
      <c r="F7">
        <v>7</v>
      </c>
      <c r="G7">
        <f>VLOOKUP(F7,front!I:J,2,)</f>
        <v>40</v>
      </c>
    </row>
    <row r="8" spans="1:7" x14ac:dyDescent="0.25">
      <c r="A8" s="2" t="s">
        <v>17</v>
      </c>
      <c r="B8">
        <v>8</v>
      </c>
      <c r="C8" t="str">
        <f t="shared" si="0"/>
        <v>Max Van Heeswijk (Ned) Domo-Farm Frites</v>
      </c>
      <c r="D8">
        <f t="shared" si="1"/>
        <v>18</v>
      </c>
      <c r="E8" t="str">
        <f t="shared" si="2"/>
        <v>Max Van Heeswijk</v>
      </c>
      <c r="F8">
        <v>8</v>
      </c>
      <c r="G8">
        <f>VLOOKUP(F8,front!I:J,2,)</f>
        <v>35</v>
      </c>
    </row>
    <row r="9" spans="1:7" x14ac:dyDescent="0.25">
      <c r="A9" s="2" t="s">
        <v>18</v>
      </c>
      <c r="B9">
        <v>9</v>
      </c>
      <c r="C9" t="str">
        <f t="shared" si="0"/>
        <v>Nico Mattan (Bel) Cofidis</v>
      </c>
      <c r="D9">
        <f t="shared" si="1"/>
        <v>13</v>
      </c>
      <c r="E9" t="str">
        <f t="shared" si="2"/>
        <v>Nico Mattan</v>
      </c>
      <c r="F9">
        <v>9</v>
      </c>
      <c r="G9">
        <f>VLOOKUP(F9,front!I:J,2,)</f>
        <v>30</v>
      </c>
    </row>
    <row r="10" spans="1:7" x14ac:dyDescent="0.25">
      <c r="A10" s="2" t="s">
        <v>19</v>
      </c>
      <c r="B10">
        <v>10</v>
      </c>
      <c r="C10" t="str">
        <f>MID(A10,4,100)</f>
        <v>Enrico Cassani (Ita) Domo-Farm Frites</v>
      </c>
      <c r="D10">
        <f t="shared" si="1"/>
        <v>16</v>
      </c>
      <c r="E10" t="str">
        <f t="shared" si="2"/>
        <v>Enrico Cassani</v>
      </c>
      <c r="F10">
        <v>10</v>
      </c>
      <c r="G10">
        <f>VLOOKUP(F10,front!I:J,2,)</f>
        <v>25</v>
      </c>
    </row>
    <row r="11" spans="1:7" x14ac:dyDescent="0.25">
      <c r="A11" s="2" t="s">
        <v>20</v>
      </c>
      <c r="B11">
        <v>11</v>
      </c>
      <c r="C11" t="str">
        <f t="shared" ref="C11:C74" si="3">MID(A11,4,100)</f>
        <v>Raphael Schweda (Ger) Team Coast                4.09</v>
      </c>
      <c r="D11">
        <f t="shared" si="1"/>
        <v>17</v>
      </c>
      <c r="E11" t="str">
        <f t="shared" si="2"/>
        <v>Raphael Schweda</v>
      </c>
      <c r="F11">
        <v>11</v>
      </c>
      <c r="G11">
        <f>VLOOKUP(F11,front!I:J,2,)</f>
        <v>22</v>
      </c>
    </row>
    <row r="12" spans="1:7" x14ac:dyDescent="0.25">
      <c r="A12" s="2" t="s">
        <v>21</v>
      </c>
      <c r="B12">
        <v>12</v>
      </c>
      <c r="C12" t="str">
        <f t="shared" si="3"/>
        <v>Hans De Clercq (Bel) Lotto-Adecco               8.07</v>
      </c>
      <c r="D12">
        <f t="shared" si="1"/>
        <v>16</v>
      </c>
      <c r="E12" t="str">
        <f t="shared" si="2"/>
        <v>Hans De Clercq</v>
      </c>
      <c r="F12">
        <v>12</v>
      </c>
      <c r="G12">
        <f>VLOOKUP(F12,front!I:J,2,)</f>
        <v>20</v>
      </c>
    </row>
    <row r="13" spans="1:7" x14ac:dyDescent="0.25">
      <c r="A13" s="2" t="s">
        <v>22</v>
      </c>
      <c r="B13">
        <v>13</v>
      </c>
      <c r="C13" t="str">
        <f t="shared" si="3"/>
        <v>Servais Knaven (Ned) Domo-Farm Frites</v>
      </c>
      <c r="D13">
        <f t="shared" si="1"/>
        <v>16</v>
      </c>
      <c r="E13" t="str">
        <f t="shared" si="2"/>
        <v>Servais Knaven</v>
      </c>
      <c r="F13">
        <v>13</v>
      </c>
      <c r="G13">
        <f>VLOOKUP(F13,front!I:J,2,)</f>
        <v>18</v>
      </c>
    </row>
    <row r="14" spans="1:7" x14ac:dyDescent="0.25">
      <c r="A14" s="2" t="s">
        <v>23</v>
      </c>
      <c r="B14">
        <v>14</v>
      </c>
      <c r="C14" t="str">
        <f t="shared" si="3"/>
        <v>Frank Hoj (Den) Team Coast</v>
      </c>
      <c r="D14">
        <f t="shared" si="1"/>
        <v>11</v>
      </c>
      <c r="E14" t="str">
        <f t="shared" si="2"/>
        <v>Frank Hoj</v>
      </c>
      <c r="F14">
        <v>14</v>
      </c>
      <c r="G14">
        <f>VLOOKUP(F14,front!I:J,2,)</f>
        <v>16</v>
      </c>
    </row>
    <row r="15" spans="1:7" x14ac:dyDescent="0.25">
      <c r="A15" s="2" t="s">
        <v>24</v>
      </c>
      <c r="B15">
        <v>15</v>
      </c>
      <c r="C15" t="str">
        <f t="shared" si="3"/>
        <v>Zbigniew Spruch (Pol) Lampre-Daikin</v>
      </c>
      <c r="D15">
        <f t="shared" si="1"/>
        <v>17</v>
      </c>
      <c r="E15" t="str">
        <f t="shared" si="2"/>
        <v>Zbigniew Spruch</v>
      </c>
      <c r="F15">
        <v>15</v>
      </c>
      <c r="G15">
        <f>VLOOKUP(F15,front!I:J,2,)</f>
        <v>14</v>
      </c>
    </row>
    <row r="16" spans="1:7" x14ac:dyDescent="0.25">
      <c r="A16" s="2" t="s">
        <v>25</v>
      </c>
      <c r="B16">
        <v>16</v>
      </c>
      <c r="C16" t="str">
        <f t="shared" si="3"/>
        <v>Maximilian Sciandri (GBr) Lampre-Daikin         8.14</v>
      </c>
      <c r="D16">
        <f t="shared" si="1"/>
        <v>21</v>
      </c>
      <c r="E16" t="str">
        <f t="shared" si="2"/>
        <v>Maximilian Sciandri</v>
      </c>
      <c r="F16">
        <v>16</v>
      </c>
      <c r="G16">
        <f>VLOOKUP(F16,front!I:J,2,)</f>
        <v>12</v>
      </c>
    </row>
    <row r="17" spans="1:7" x14ac:dyDescent="0.25">
      <c r="A17" s="2" t="s">
        <v>26</v>
      </c>
      <c r="B17">
        <v>17</v>
      </c>
      <c r="C17" t="str">
        <f t="shared" si="3"/>
        <v>Andrea Tafi (Ita) Mapei-Quick Step              9.11</v>
      </c>
      <c r="D17">
        <f t="shared" si="1"/>
        <v>13</v>
      </c>
      <c r="E17" t="str">
        <f t="shared" si="2"/>
        <v>Andrea Tafi</v>
      </c>
      <c r="F17">
        <v>17</v>
      </c>
      <c r="G17">
        <f>VLOOKUP(F17,front!I:J,2,)</f>
        <v>10</v>
      </c>
    </row>
    <row r="18" spans="1:7" x14ac:dyDescent="0.25">
      <c r="A18" s="2" t="s">
        <v>27</v>
      </c>
      <c r="B18">
        <v>18</v>
      </c>
      <c r="C18" t="str">
        <f t="shared" si="3"/>
        <v>Aart Vierhouten (Ned) Lotto-Adecco</v>
      </c>
      <c r="D18">
        <f t="shared" si="1"/>
        <v>17</v>
      </c>
      <c r="E18" t="str">
        <f t="shared" si="2"/>
        <v>Aart Vierhouten</v>
      </c>
      <c r="F18">
        <v>18</v>
      </c>
      <c r="G18">
        <f>VLOOKUP(F18,front!I:J,2,)</f>
        <v>8</v>
      </c>
    </row>
    <row r="19" spans="1:7" x14ac:dyDescent="0.25">
      <c r="A19" s="2" t="s">
        <v>28</v>
      </c>
      <c r="B19">
        <v>19</v>
      </c>
      <c r="C19" t="str">
        <f t="shared" si="3"/>
        <v>Tom Flammang (Lux) Cofidis</v>
      </c>
      <c r="D19">
        <f t="shared" si="1"/>
        <v>14</v>
      </c>
      <c r="E19" t="str">
        <f t="shared" si="2"/>
        <v>Tom Flammang</v>
      </c>
      <c r="F19">
        <v>19</v>
      </c>
      <c r="G19">
        <f>VLOOKUP(F19,front!I:J,2,)</f>
        <v>6</v>
      </c>
    </row>
    <row r="20" spans="1:7" x14ac:dyDescent="0.25">
      <c r="A20" s="2" t="s">
        <v>29</v>
      </c>
      <c r="B20">
        <v>20</v>
      </c>
      <c r="C20" t="str">
        <f t="shared" si="3"/>
        <v>Marc Wauters (Bel) Rabobank</v>
      </c>
      <c r="D20">
        <f t="shared" si="1"/>
        <v>14</v>
      </c>
      <c r="E20" t="str">
        <f t="shared" si="2"/>
        <v>Marc Wauters</v>
      </c>
      <c r="F20">
        <v>20</v>
      </c>
      <c r="G20">
        <f>VLOOKUP(F20,front!I:J,2,)</f>
        <v>5</v>
      </c>
    </row>
    <row r="21" spans="1:7" x14ac:dyDescent="0.25">
      <c r="A21" s="2" t="s">
        <v>30</v>
      </c>
      <c r="B21">
        <v>21</v>
      </c>
      <c r="C21" t="str">
        <f t="shared" si="3"/>
        <v>Wilfried Cretskens (Bel) Domo-Farm Frites</v>
      </c>
      <c r="D21">
        <f t="shared" si="1"/>
        <v>20</v>
      </c>
      <c r="E21" t="str">
        <f t="shared" si="2"/>
        <v>Wilfried Cretskens</v>
      </c>
      <c r="F21">
        <v>21</v>
      </c>
      <c r="G21">
        <f>VLOOKUP(F21,front!I:J,2,)</f>
        <v>4</v>
      </c>
    </row>
    <row r="22" spans="1:7" x14ac:dyDescent="0.25">
      <c r="A22" s="2" t="s">
        <v>31</v>
      </c>
      <c r="B22">
        <v>22</v>
      </c>
      <c r="C22" t="str">
        <f t="shared" si="3"/>
        <v>Marco Milesi (Ita) Domo-Farm Frites             9.17</v>
      </c>
      <c r="D22">
        <f t="shared" si="1"/>
        <v>14</v>
      </c>
      <c r="E22" t="str">
        <f t="shared" si="2"/>
        <v>Marco Milesi</v>
      </c>
      <c r="F22">
        <v>22</v>
      </c>
      <c r="G22">
        <f>VLOOKUP(F22,front!I:J,2,)</f>
        <v>3</v>
      </c>
    </row>
    <row r="23" spans="1:7" x14ac:dyDescent="0.25">
      <c r="A23" s="2" t="s">
        <v>32</v>
      </c>
      <c r="B23">
        <v>23</v>
      </c>
      <c r="C23" t="str">
        <f t="shared" si="3"/>
        <v>Peter Wrolich (Aut) Gerolsteiner</v>
      </c>
      <c r="D23">
        <f t="shared" si="1"/>
        <v>15</v>
      </c>
      <c r="E23" t="str">
        <f t="shared" si="2"/>
        <v>Peter Wrolich</v>
      </c>
      <c r="F23">
        <v>23</v>
      </c>
      <c r="G23">
        <f>VLOOKUP(F23,front!I:J,2,)</f>
        <v>2</v>
      </c>
    </row>
    <row r="24" spans="1:7" x14ac:dyDescent="0.25">
      <c r="A24" s="2" t="s">
        <v>33</v>
      </c>
      <c r="B24">
        <v>24</v>
      </c>
      <c r="C24" t="str">
        <f t="shared" si="3"/>
        <v>Jan Boven (Ned) Rabobank</v>
      </c>
      <c r="D24">
        <f t="shared" si="1"/>
        <v>11</v>
      </c>
      <c r="E24" t="str">
        <f t="shared" si="2"/>
        <v>Jan Boven</v>
      </c>
      <c r="F24">
        <v>24</v>
      </c>
      <c r="G24">
        <f>VLOOKUP(F24,front!I:J,2,)</f>
        <v>1</v>
      </c>
    </row>
    <row r="25" spans="1:7" x14ac:dyDescent="0.25">
      <c r="A25" s="2" t="s">
        <v>34</v>
      </c>
      <c r="B25">
        <v>25</v>
      </c>
      <c r="C25" t="str">
        <f t="shared" si="3"/>
        <v>Rolf Aldag (Ger) Team Telekom</v>
      </c>
      <c r="D25">
        <f t="shared" si="1"/>
        <v>12</v>
      </c>
      <c r="E25" t="str">
        <f t="shared" si="2"/>
        <v>Rolf Aldag</v>
      </c>
      <c r="F25">
        <v>25</v>
      </c>
      <c r="G25">
        <f>VLOOKUP(F25,front!I:J,2,)</f>
        <v>1</v>
      </c>
    </row>
    <row r="26" spans="1:7" x14ac:dyDescent="0.25">
      <c r="A26" s="2" t="s">
        <v>35</v>
      </c>
      <c r="B26">
        <v>26</v>
      </c>
      <c r="C26" t="str">
        <f t="shared" si="3"/>
        <v>Erik Zabel (Ger) Team Telekom                   9.59</v>
      </c>
      <c r="D26">
        <f t="shared" si="1"/>
        <v>12</v>
      </c>
      <c r="E26" t="str">
        <f t="shared" si="2"/>
        <v>Erik Zabel</v>
      </c>
      <c r="F26">
        <v>26</v>
      </c>
      <c r="G26">
        <f>VLOOKUP(F26,front!I:J,2,)</f>
        <v>1</v>
      </c>
    </row>
    <row r="27" spans="1:7" x14ac:dyDescent="0.25">
      <c r="A27" s="2" t="s">
        <v>36</v>
      </c>
      <c r="B27">
        <v>27</v>
      </c>
      <c r="C27" t="str">
        <f t="shared" si="3"/>
        <v>Fred Rodriguez (USA) Domo-Farm Frites          14.00</v>
      </c>
      <c r="D27">
        <f t="shared" si="1"/>
        <v>16</v>
      </c>
      <c r="E27" t="str">
        <f t="shared" si="2"/>
        <v>Fred Rodriguez</v>
      </c>
      <c r="F27">
        <v>27</v>
      </c>
      <c r="G27">
        <f>VLOOKUP(F27,front!I:J,2,)</f>
        <v>1</v>
      </c>
    </row>
    <row r="28" spans="1:7" x14ac:dyDescent="0.25">
      <c r="A28" s="2" t="s">
        <v>37</v>
      </c>
      <c r="B28">
        <v>28</v>
      </c>
      <c r="C28" t="str">
        <f t="shared" si="3"/>
        <v>Matthé Pronk (Ned) Rabobank                    15.18</v>
      </c>
      <c r="D28">
        <f t="shared" si="1"/>
        <v>14</v>
      </c>
      <c r="E28" t="str">
        <f t="shared" si="2"/>
        <v>Matthé Pronk</v>
      </c>
      <c r="F28">
        <v>28</v>
      </c>
      <c r="G28">
        <f>VLOOKUP(F28,front!I:J,2,)</f>
        <v>1</v>
      </c>
    </row>
    <row r="29" spans="1:7" x14ac:dyDescent="0.25">
      <c r="A29" s="2" t="s">
        <v>38</v>
      </c>
      <c r="B29">
        <v>29</v>
      </c>
      <c r="C29" t="str">
        <f t="shared" si="3"/>
        <v>Denis Zanette (Ita) Fassa Bortolo              15.21</v>
      </c>
      <c r="D29">
        <f t="shared" si="1"/>
        <v>15</v>
      </c>
      <c r="E29" t="str">
        <f t="shared" si="2"/>
        <v>Denis Zanette</v>
      </c>
      <c r="F29">
        <v>29</v>
      </c>
      <c r="G29">
        <f>VLOOKUP(F29,front!I:J,2,)</f>
        <v>1</v>
      </c>
    </row>
    <row r="30" spans="1:7" x14ac:dyDescent="0.25">
      <c r="A30" s="2" t="s">
        <v>39</v>
      </c>
      <c r="B30">
        <v>30</v>
      </c>
      <c r="C30" t="str">
        <f t="shared" si="3"/>
        <v>Jean-Michel Tessier (Fra) Cofidis</v>
      </c>
      <c r="D30">
        <f t="shared" si="1"/>
        <v>21</v>
      </c>
      <c r="E30" t="str">
        <f t="shared" si="2"/>
        <v>Jean-Michel Tessier</v>
      </c>
      <c r="F30">
        <v>30</v>
      </c>
      <c r="G30">
        <f>VLOOKUP(F30,front!I:J,2,)</f>
        <v>1</v>
      </c>
    </row>
    <row r="31" spans="1:7" x14ac:dyDescent="0.25">
      <c r="A31" s="2" t="s">
        <v>40</v>
      </c>
      <c r="B31">
        <v>31</v>
      </c>
      <c r="C31" t="str">
        <f t="shared" si="3"/>
        <v>Torsten Nitsche (Ger) Saeco-Longoni Sport</v>
      </c>
      <c r="D31">
        <f t="shared" si="1"/>
        <v>17</v>
      </c>
      <c r="E31" t="str">
        <f t="shared" si="2"/>
        <v>Torsten Nitsche</v>
      </c>
      <c r="F31">
        <v>31</v>
      </c>
      <c r="G31">
        <f>VLOOKUP(F31,front!I:J,2,)</f>
        <v>1</v>
      </c>
    </row>
    <row r="32" spans="1:7" x14ac:dyDescent="0.25">
      <c r="A32" s="2" t="s">
        <v>41</v>
      </c>
      <c r="B32">
        <v>32</v>
      </c>
      <c r="C32" t="str">
        <f t="shared" si="3"/>
        <v>Serguei Ivanov (Rus) Fassa Bortolo</v>
      </c>
      <c r="D32">
        <f t="shared" si="1"/>
        <v>16</v>
      </c>
      <c r="E32" t="str">
        <f t="shared" si="2"/>
        <v>Serguei Ivanov</v>
      </c>
      <c r="F32">
        <v>32</v>
      </c>
      <c r="G32">
        <f>VLOOKUP(F32,front!I:J,2,)</f>
        <v>1</v>
      </c>
    </row>
    <row r="33" spans="1:7" x14ac:dyDescent="0.25">
      <c r="A33" s="2" t="s">
        <v>42</v>
      </c>
      <c r="B33">
        <v>33</v>
      </c>
      <c r="C33" t="str">
        <f t="shared" si="3"/>
        <v>Thor Hushovd (Nor) Credit Agricole             16.38</v>
      </c>
      <c r="D33">
        <f t="shared" si="1"/>
        <v>14</v>
      </c>
      <c r="E33" t="str">
        <f t="shared" si="2"/>
        <v>Thor Hushovd</v>
      </c>
      <c r="F33">
        <v>33</v>
      </c>
      <c r="G33">
        <f>VLOOKUP(F33,front!I:J,2,)</f>
        <v>1</v>
      </c>
    </row>
    <row r="34" spans="1:7" x14ac:dyDescent="0.25">
      <c r="A34" s="2" t="s">
        <v>43</v>
      </c>
      <c r="B34">
        <v>34</v>
      </c>
      <c r="C34" t="str">
        <f t="shared" si="3"/>
        <v>Gorik Gardeyn (Bel) Lotto-Adecco               17.15</v>
      </c>
      <c r="D34">
        <f t="shared" si="1"/>
        <v>15</v>
      </c>
      <c r="E34" t="str">
        <f t="shared" si="2"/>
        <v>Gorik Gardeyn</v>
      </c>
      <c r="F34">
        <v>34</v>
      </c>
      <c r="G34">
        <f>VLOOKUP(F34,front!I:J,2,)</f>
        <v>1</v>
      </c>
    </row>
    <row r="35" spans="1:7" x14ac:dyDescent="0.25">
      <c r="A35" s="2" t="s">
        <v>44</v>
      </c>
      <c r="B35">
        <v>35</v>
      </c>
      <c r="C35" t="str">
        <f t="shared" si="3"/>
        <v>Ludovic Capelle (Bel) Ag2R Prevoyance          17.48</v>
      </c>
      <c r="D35">
        <f t="shared" si="1"/>
        <v>17</v>
      </c>
      <c r="E35" t="str">
        <f t="shared" si="2"/>
        <v>Ludovic Capelle</v>
      </c>
      <c r="F35">
        <v>35</v>
      </c>
      <c r="G35">
        <f>VLOOKUP(F35,front!I:J,2,)</f>
        <v>1</v>
      </c>
    </row>
    <row r="36" spans="1:7" x14ac:dyDescent="0.25">
      <c r="A36" s="2" t="s">
        <v>45</v>
      </c>
      <c r="B36">
        <v>36</v>
      </c>
      <c r="C36" t="str">
        <f t="shared" si="3"/>
        <v>Sven Nijs (Bel) Rabobank (Bel) Rabobank</v>
      </c>
      <c r="D36">
        <f t="shared" si="1"/>
        <v>11</v>
      </c>
      <c r="E36" t="str">
        <f t="shared" si="2"/>
        <v>Sven Nijs</v>
      </c>
      <c r="F36">
        <v>36</v>
      </c>
      <c r="G36">
        <f>VLOOKUP(F36,front!I:J,2,)</f>
        <v>1</v>
      </c>
    </row>
    <row r="37" spans="1:7" x14ac:dyDescent="0.25">
      <c r="A37" s="2" t="s">
        <v>46</v>
      </c>
      <c r="B37">
        <v>37</v>
      </c>
      <c r="C37" t="str">
        <f t="shared" si="3"/>
        <v>Alexei Sivakov (Rus) Bigmat.Auber 93</v>
      </c>
      <c r="D37">
        <f t="shared" si="1"/>
        <v>16</v>
      </c>
      <c r="E37" t="str">
        <f t="shared" si="2"/>
        <v>Alexei Sivakov</v>
      </c>
      <c r="F37">
        <v>37</v>
      </c>
      <c r="G37">
        <f>VLOOKUP(F37,front!I:J,2,)</f>
        <v>1</v>
      </c>
    </row>
    <row r="38" spans="1:7" x14ac:dyDescent="0.25">
      <c r="A38" s="2" t="s">
        <v>47</v>
      </c>
      <c r="B38">
        <v>38</v>
      </c>
      <c r="C38" t="str">
        <f t="shared" si="3"/>
        <v>Inigo Landaluze (Spa) Euskaltel-Euskadi</v>
      </c>
      <c r="D38">
        <f t="shared" si="1"/>
        <v>17</v>
      </c>
      <c r="E38" t="str">
        <f t="shared" si="2"/>
        <v>Inigo Landaluze</v>
      </c>
      <c r="F38">
        <v>38</v>
      </c>
      <c r="G38">
        <f>VLOOKUP(F38,front!I:J,2,)</f>
        <v>1</v>
      </c>
    </row>
    <row r="39" spans="1:7" x14ac:dyDescent="0.25">
      <c r="A39" s="2" t="s">
        <v>48</v>
      </c>
      <c r="B39">
        <v>39</v>
      </c>
      <c r="C39" t="str">
        <f t="shared" si="3"/>
        <v>Pedro Horrillo Munoz (Spa) Mapei-Quick Step</v>
      </c>
      <c r="D39">
        <f t="shared" si="1"/>
        <v>22</v>
      </c>
      <c r="E39" t="str">
        <f t="shared" si="2"/>
        <v>Pedro Horrillo Munoz</v>
      </c>
      <c r="F39">
        <v>39</v>
      </c>
      <c r="G39">
        <f>VLOOKUP(F39,front!I:J,2,)</f>
        <v>1</v>
      </c>
    </row>
    <row r="40" spans="1:7" x14ac:dyDescent="0.25">
      <c r="A40" s="2" t="s">
        <v>49</v>
      </c>
      <c r="B40">
        <v>40</v>
      </c>
      <c r="C40" t="str">
        <f t="shared" si="3"/>
        <v>Robert Hunter (RSA) Mapei-Quick Step</v>
      </c>
      <c r="D40">
        <f t="shared" si="1"/>
        <v>15</v>
      </c>
      <c r="E40" t="str">
        <f t="shared" si="2"/>
        <v>Robert Hunter</v>
      </c>
      <c r="F40">
        <v>40</v>
      </c>
      <c r="G40">
        <f>VLOOKUP(F40,front!I:J,2,)</f>
        <v>1</v>
      </c>
    </row>
    <row r="41" spans="1:7" x14ac:dyDescent="0.25">
      <c r="A41" s="2" t="s">
        <v>50</v>
      </c>
      <c r="B41">
        <v>41</v>
      </c>
      <c r="C41" t="str">
        <f t="shared" si="3"/>
        <v>Ludovic Auger (Fra) Bigmat.Auber 93</v>
      </c>
      <c r="D41">
        <f t="shared" si="1"/>
        <v>15</v>
      </c>
      <c r="E41" t="str">
        <f t="shared" si="2"/>
        <v>Ludovic Auger</v>
      </c>
      <c r="F41">
        <v>41</v>
      </c>
      <c r="G41">
        <f>VLOOKUP(F41,front!I:J,2,)</f>
        <v>1</v>
      </c>
    </row>
    <row r="42" spans="1:7" x14ac:dyDescent="0.25">
      <c r="C42" t="str">
        <f t="shared" si="3"/>
        <v/>
      </c>
      <c r="D42" t="e">
        <f t="shared" si="1"/>
        <v>#VALUE!</v>
      </c>
      <c r="E42" t="e">
        <f t="shared" si="2"/>
        <v>#VALUE!</v>
      </c>
      <c r="G42" t="e">
        <f>VLOOKUP(F42,front!I:J,2,)</f>
        <v>#N/A</v>
      </c>
    </row>
    <row r="43" spans="1:7" x14ac:dyDescent="0.25">
      <c r="C43" t="str">
        <f t="shared" si="3"/>
        <v/>
      </c>
      <c r="D43" t="e">
        <f t="shared" si="1"/>
        <v>#VALUE!</v>
      </c>
      <c r="E43" t="e">
        <f t="shared" si="2"/>
        <v>#VALUE!</v>
      </c>
      <c r="G43" t="e">
        <f>VLOOKUP(F43,front!I:J,2,)</f>
        <v>#N/A</v>
      </c>
    </row>
    <row r="44" spans="1:7" x14ac:dyDescent="0.25">
      <c r="C44" t="str">
        <f t="shared" si="3"/>
        <v/>
      </c>
      <c r="D44" t="e">
        <f t="shared" si="1"/>
        <v>#VALUE!</v>
      </c>
      <c r="E44" t="e">
        <f t="shared" si="2"/>
        <v>#VALUE!</v>
      </c>
      <c r="G44" t="e">
        <f>VLOOKUP(F44,front!I:J,2,)</f>
        <v>#N/A</v>
      </c>
    </row>
    <row r="45" spans="1:7" x14ac:dyDescent="0.25">
      <c r="C45" t="str">
        <f t="shared" si="3"/>
        <v/>
      </c>
      <c r="D45" t="e">
        <f t="shared" si="1"/>
        <v>#VALUE!</v>
      </c>
      <c r="E45" t="e">
        <f t="shared" si="2"/>
        <v>#VALUE!</v>
      </c>
      <c r="G45" t="e">
        <f>VLOOKUP(F45,front!I:J,2,)</f>
        <v>#N/A</v>
      </c>
    </row>
    <row r="46" spans="1:7" x14ac:dyDescent="0.25">
      <c r="C46" t="str">
        <f t="shared" si="3"/>
        <v/>
      </c>
      <c r="D46" t="e">
        <f t="shared" si="1"/>
        <v>#VALUE!</v>
      </c>
      <c r="E46" t="e">
        <f t="shared" si="2"/>
        <v>#VALUE!</v>
      </c>
      <c r="G46" t="e">
        <f>VLOOKUP(F46,front!I:J,2,)</f>
        <v>#N/A</v>
      </c>
    </row>
    <row r="47" spans="1:7" x14ac:dyDescent="0.25">
      <c r="C47" t="str">
        <f t="shared" si="3"/>
        <v/>
      </c>
      <c r="D47" t="e">
        <f t="shared" si="1"/>
        <v>#VALUE!</v>
      </c>
      <c r="E47" t="e">
        <f t="shared" si="2"/>
        <v>#VALUE!</v>
      </c>
      <c r="G47" t="e">
        <f>VLOOKUP(F47,front!I:J,2,)</f>
        <v>#N/A</v>
      </c>
    </row>
    <row r="48" spans="1:7" x14ac:dyDescent="0.25">
      <c r="C48" t="str">
        <f t="shared" si="3"/>
        <v/>
      </c>
      <c r="D48" t="e">
        <f t="shared" si="1"/>
        <v>#VALUE!</v>
      </c>
      <c r="E48" t="e">
        <f t="shared" si="2"/>
        <v>#VALUE!</v>
      </c>
      <c r="G48" t="e">
        <f>VLOOKUP(F48,front!I:J,2,)</f>
        <v>#N/A</v>
      </c>
    </row>
    <row r="49" spans="3:7" x14ac:dyDescent="0.25">
      <c r="C49" t="str">
        <f t="shared" si="3"/>
        <v/>
      </c>
      <c r="D49" t="e">
        <f t="shared" si="1"/>
        <v>#VALUE!</v>
      </c>
      <c r="E49" t="e">
        <f t="shared" si="2"/>
        <v>#VALUE!</v>
      </c>
      <c r="G49" t="e">
        <f>VLOOKUP(F49,front!I:J,2,)</f>
        <v>#N/A</v>
      </c>
    </row>
    <row r="50" spans="3:7" x14ac:dyDescent="0.25">
      <c r="C50" t="str">
        <f t="shared" si="3"/>
        <v/>
      </c>
      <c r="D50" t="e">
        <f t="shared" si="1"/>
        <v>#VALUE!</v>
      </c>
      <c r="E50" t="e">
        <f t="shared" si="2"/>
        <v>#VALUE!</v>
      </c>
      <c r="G50" t="e">
        <f>VLOOKUP(F50,front!I:J,2,)</f>
        <v>#N/A</v>
      </c>
    </row>
    <row r="51" spans="3:7" x14ac:dyDescent="0.25">
      <c r="C51" t="str">
        <f t="shared" si="3"/>
        <v/>
      </c>
      <c r="D51" t="e">
        <f t="shared" si="1"/>
        <v>#VALUE!</v>
      </c>
      <c r="E51" t="e">
        <f t="shared" si="2"/>
        <v>#VALUE!</v>
      </c>
      <c r="G51" t="e">
        <f>VLOOKUP(F51,front!I:J,2,)</f>
        <v>#N/A</v>
      </c>
    </row>
    <row r="52" spans="3:7" x14ac:dyDescent="0.25">
      <c r="C52" t="str">
        <f t="shared" si="3"/>
        <v/>
      </c>
      <c r="D52" t="e">
        <f t="shared" si="1"/>
        <v>#VALUE!</v>
      </c>
      <c r="E52" t="e">
        <f t="shared" si="2"/>
        <v>#VALUE!</v>
      </c>
      <c r="G52" t="e">
        <f>VLOOKUP(F52,front!I:J,2,)</f>
        <v>#N/A</v>
      </c>
    </row>
    <row r="53" spans="3:7" x14ac:dyDescent="0.25">
      <c r="C53" t="str">
        <f t="shared" si="3"/>
        <v/>
      </c>
      <c r="D53" t="e">
        <f t="shared" si="1"/>
        <v>#VALUE!</v>
      </c>
      <c r="E53" t="e">
        <f t="shared" si="2"/>
        <v>#VALUE!</v>
      </c>
      <c r="G53" t="e">
        <f>VLOOKUP(F53,front!I:J,2,)</f>
        <v>#N/A</v>
      </c>
    </row>
    <row r="54" spans="3:7" x14ac:dyDescent="0.25">
      <c r="C54" t="str">
        <f t="shared" si="3"/>
        <v/>
      </c>
      <c r="D54" t="e">
        <f t="shared" si="1"/>
        <v>#VALUE!</v>
      </c>
      <c r="E54" t="e">
        <f t="shared" si="2"/>
        <v>#VALUE!</v>
      </c>
      <c r="G54" t="e">
        <f>VLOOKUP(F54,front!I:J,2,)</f>
        <v>#N/A</v>
      </c>
    </row>
    <row r="55" spans="3:7" x14ac:dyDescent="0.25">
      <c r="C55" t="str">
        <f t="shared" si="3"/>
        <v/>
      </c>
      <c r="D55" t="e">
        <f t="shared" si="1"/>
        <v>#VALUE!</v>
      </c>
      <c r="E55" t="e">
        <f t="shared" si="2"/>
        <v>#VALUE!</v>
      </c>
      <c r="G55" t="e">
        <f>VLOOKUP(F55,front!I:J,2,)</f>
        <v>#N/A</v>
      </c>
    </row>
    <row r="56" spans="3:7" x14ac:dyDescent="0.25">
      <c r="C56" t="str">
        <f t="shared" si="3"/>
        <v/>
      </c>
      <c r="D56" t="e">
        <f t="shared" si="1"/>
        <v>#VALUE!</v>
      </c>
      <c r="E56" t="e">
        <f t="shared" si="2"/>
        <v>#VALUE!</v>
      </c>
      <c r="G56" t="e">
        <f>VLOOKUP(F56,front!I:J,2,)</f>
        <v>#N/A</v>
      </c>
    </row>
    <row r="57" spans="3:7" x14ac:dyDescent="0.25">
      <c r="C57" t="str">
        <f t="shared" si="3"/>
        <v/>
      </c>
      <c r="D57" t="e">
        <f t="shared" si="1"/>
        <v>#VALUE!</v>
      </c>
      <c r="E57" t="e">
        <f t="shared" si="2"/>
        <v>#VALUE!</v>
      </c>
      <c r="G57" t="e">
        <f>VLOOKUP(F57,front!I:J,2,)</f>
        <v>#N/A</v>
      </c>
    </row>
    <row r="58" spans="3:7" x14ac:dyDescent="0.25">
      <c r="C58" t="str">
        <f t="shared" si="3"/>
        <v/>
      </c>
      <c r="D58" t="e">
        <f t="shared" si="1"/>
        <v>#VALUE!</v>
      </c>
      <c r="E58" t="e">
        <f t="shared" si="2"/>
        <v>#VALUE!</v>
      </c>
      <c r="G58" t="e">
        <f>VLOOKUP(F58,front!I:J,2,)</f>
        <v>#N/A</v>
      </c>
    </row>
    <row r="59" spans="3:7" x14ac:dyDescent="0.25">
      <c r="C59" t="str">
        <f t="shared" si="3"/>
        <v/>
      </c>
      <c r="D59" t="e">
        <f t="shared" si="1"/>
        <v>#VALUE!</v>
      </c>
      <c r="E59" t="e">
        <f t="shared" si="2"/>
        <v>#VALUE!</v>
      </c>
      <c r="G59" t="e">
        <f>VLOOKUP(F59,front!I:J,2,)</f>
        <v>#N/A</v>
      </c>
    </row>
    <row r="60" spans="3:7" x14ac:dyDescent="0.25">
      <c r="C60" t="str">
        <f t="shared" si="3"/>
        <v/>
      </c>
      <c r="D60" t="e">
        <f t="shared" si="1"/>
        <v>#VALUE!</v>
      </c>
      <c r="E60" t="e">
        <f t="shared" si="2"/>
        <v>#VALUE!</v>
      </c>
      <c r="G60" t="e">
        <f>VLOOKUP(F60,front!I:J,2,)</f>
        <v>#N/A</v>
      </c>
    </row>
    <row r="61" spans="3:7" x14ac:dyDescent="0.25">
      <c r="C61" t="str">
        <f t="shared" si="3"/>
        <v/>
      </c>
      <c r="D61" t="e">
        <f t="shared" si="1"/>
        <v>#VALUE!</v>
      </c>
      <c r="E61" t="e">
        <f t="shared" si="2"/>
        <v>#VALUE!</v>
      </c>
      <c r="G61" t="e">
        <f>VLOOKUP(F61,front!I:J,2,)</f>
        <v>#N/A</v>
      </c>
    </row>
    <row r="62" spans="3:7" x14ac:dyDescent="0.25">
      <c r="C62" t="str">
        <f t="shared" si="3"/>
        <v/>
      </c>
      <c r="D62" t="e">
        <f t="shared" si="1"/>
        <v>#VALUE!</v>
      </c>
      <c r="E62" t="e">
        <f t="shared" si="2"/>
        <v>#VALUE!</v>
      </c>
      <c r="G62" t="e">
        <f>VLOOKUP(F62,front!I:J,2,)</f>
        <v>#N/A</v>
      </c>
    </row>
    <row r="63" spans="3:7" x14ac:dyDescent="0.25">
      <c r="C63" t="str">
        <f t="shared" si="3"/>
        <v/>
      </c>
      <c r="D63" t="e">
        <f t="shared" si="1"/>
        <v>#VALUE!</v>
      </c>
      <c r="E63" t="e">
        <f t="shared" si="2"/>
        <v>#VALUE!</v>
      </c>
      <c r="G63" t="e">
        <f>VLOOKUP(F63,front!I:J,2,)</f>
        <v>#N/A</v>
      </c>
    </row>
    <row r="64" spans="3:7" x14ac:dyDescent="0.25">
      <c r="C64" t="str">
        <f t="shared" si="3"/>
        <v/>
      </c>
      <c r="D64" t="e">
        <f t="shared" si="1"/>
        <v>#VALUE!</v>
      </c>
      <c r="E64" t="e">
        <f t="shared" si="2"/>
        <v>#VALUE!</v>
      </c>
      <c r="G64" t="e">
        <f>VLOOKUP(F64,front!I:J,2,)</f>
        <v>#N/A</v>
      </c>
    </row>
    <row r="65" spans="3:7" x14ac:dyDescent="0.25">
      <c r="C65" t="str">
        <f t="shared" si="3"/>
        <v/>
      </c>
      <c r="D65" t="e">
        <f t="shared" si="1"/>
        <v>#VALUE!</v>
      </c>
      <c r="E65" t="e">
        <f t="shared" si="2"/>
        <v>#VALUE!</v>
      </c>
      <c r="G65" t="e">
        <f>VLOOKUP(F65,front!I:J,2,)</f>
        <v>#N/A</v>
      </c>
    </row>
    <row r="66" spans="3:7" x14ac:dyDescent="0.25">
      <c r="C66" t="str">
        <f t="shared" si="3"/>
        <v/>
      </c>
      <c r="D66" t="e">
        <f t="shared" ref="D66:D108" si="4">FIND("(",C66)</f>
        <v>#VALUE!</v>
      </c>
      <c r="E66" t="e">
        <f t="shared" ref="E66:E108" si="5">LEFT(C66,D66-2)</f>
        <v>#VALUE!</v>
      </c>
      <c r="G66" t="e">
        <f>VLOOKUP(F66,front!I:J,2,)</f>
        <v>#N/A</v>
      </c>
    </row>
    <row r="67" spans="3:7" x14ac:dyDescent="0.25">
      <c r="C67" t="str">
        <f t="shared" si="3"/>
        <v/>
      </c>
      <c r="D67" t="e">
        <f t="shared" si="4"/>
        <v>#VALUE!</v>
      </c>
      <c r="E67" t="e">
        <f t="shared" si="5"/>
        <v>#VALUE!</v>
      </c>
      <c r="G67" t="e">
        <f>VLOOKUP(F67,front!I:J,2,)</f>
        <v>#N/A</v>
      </c>
    </row>
    <row r="68" spans="3:7" x14ac:dyDescent="0.25">
      <c r="C68" t="str">
        <f t="shared" si="3"/>
        <v/>
      </c>
      <c r="D68" t="e">
        <f t="shared" si="4"/>
        <v>#VALUE!</v>
      </c>
      <c r="E68" t="e">
        <f t="shared" si="5"/>
        <v>#VALUE!</v>
      </c>
      <c r="G68" t="e">
        <f>VLOOKUP(F68,front!I:J,2,)</f>
        <v>#N/A</v>
      </c>
    </row>
    <row r="69" spans="3:7" x14ac:dyDescent="0.25">
      <c r="C69" t="str">
        <f t="shared" si="3"/>
        <v/>
      </c>
      <c r="D69" t="e">
        <f t="shared" si="4"/>
        <v>#VALUE!</v>
      </c>
      <c r="E69" t="e">
        <f t="shared" si="5"/>
        <v>#VALUE!</v>
      </c>
      <c r="G69" t="e">
        <f>VLOOKUP(F69,front!I:J,2,)</f>
        <v>#N/A</v>
      </c>
    </row>
    <row r="70" spans="3:7" x14ac:dyDescent="0.25">
      <c r="C70" t="str">
        <f t="shared" si="3"/>
        <v/>
      </c>
      <c r="D70" t="e">
        <f t="shared" si="4"/>
        <v>#VALUE!</v>
      </c>
      <c r="E70" t="e">
        <f t="shared" si="5"/>
        <v>#VALUE!</v>
      </c>
      <c r="G70" t="e">
        <f>VLOOKUP(F70,front!I:J,2,)</f>
        <v>#N/A</v>
      </c>
    </row>
    <row r="71" spans="3:7" x14ac:dyDescent="0.25">
      <c r="C71" t="str">
        <f t="shared" si="3"/>
        <v/>
      </c>
      <c r="D71" t="e">
        <f t="shared" si="4"/>
        <v>#VALUE!</v>
      </c>
      <c r="E71" t="e">
        <f t="shared" si="5"/>
        <v>#VALUE!</v>
      </c>
      <c r="G71" t="e">
        <f>VLOOKUP(F71,front!I:J,2,)</f>
        <v>#N/A</v>
      </c>
    </row>
    <row r="72" spans="3:7" x14ac:dyDescent="0.25">
      <c r="C72" t="str">
        <f t="shared" si="3"/>
        <v/>
      </c>
      <c r="D72" t="e">
        <f t="shared" si="4"/>
        <v>#VALUE!</v>
      </c>
      <c r="E72" t="e">
        <f t="shared" si="5"/>
        <v>#VALUE!</v>
      </c>
      <c r="G72" t="e">
        <f>VLOOKUP(F72,front!I:J,2,)</f>
        <v>#N/A</v>
      </c>
    </row>
    <row r="73" spans="3:7" x14ac:dyDescent="0.25">
      <c r="C73" t="str">
        <f t="shared" si="3"/>
        <v/>
      </c>
      <c r="D73" t="e">
        <f t="shared" si="4"/>
        <v>#VALUE!</v>
      </c>
      <c r="E73" t="e">
        <f t="shared" si="5"/>
        <v>#VALUE!</v>
      </c>
      <c r="G73" t="e">
        <f>VLOOKUP(F73,front!I:J,2,)</f>
        <v>#N/A</v>
      </c>
    </row>
    <row r="74" spans="3:7" x14ac:dyDescent="0.25">
      <c r="C74" t="str">
        <f t="shared" si="3"/>
        <v/>
      </c>
      <c r="D74" t="e">
        <f t="shared" si="4"/>
        <v>#VALUE!</v>
      </c>
      <c r="E74" t="e">
        <f t="shared" si="5"/>
        <v>#VALUE!</v>
      </c>
      <c r="G74" t="e">
        <f>VLOOKUP(F74,front!I:J,2,)</f>
        <v>#N/A</v>
      </c>
    </row>
    <row r="75" spans="3:7" x14ac:dyDescent="0.25">
      <c r="C75" t="str">
        <f t="shared" ref="C75:C108" si="6">MID(A75,4,100)</f>
        <v/>
      </c>
      <c r="D75" t="e">
        <f t="shared" si="4"/>
        <v>#VALUE!</v>
      </c>
      <c r="E75" t="e">
        <f t="shared" si="5"/>
        <v>#VALUE!</v>
      </c>
      <c r="G75" t="e">
        <f>VLOOKUP(F75,front!I:J,2,)</f>
        <v>#N/A</v>
      </c>
    </row>
    <row r="76" spans="3:7" x14ac:dyDescent="0.25">
      <c r="C76" t="str">
        <f t="shared" si="6"/>
        <v/>
      </c>
      <c r="D76" t="e">
        <f t="shared" si="4"/>
        <v>#VALUE!</v>
      </c>
      <c r="E76" t="e">
        <f t="shared" si="5"/>
        <v>#VALUE!</v>
      </c>
      <c r="G76" t="e">
        <f>VLOOKUP(F76,front!I:J,2,)</f>
        <v>#N/A</v>
      </c>
    </row>
    <row r="77" spans="3:7" x14ac:dyDescent="0.25">
      <c r="C77" t="str">
        <f t="shared" si="6"/>
        <v/>
      </c>
      <c r="D77" t="e">
        <f t="shared" si="4"/>
        <v>#VALUE!</v>
      </c>
      <c r="E77" t="e">
        <f t="shared" si="5"/>
        <v>#VALUE!</v>
      </c>
      <c r="G77" t="e">
        <f>VLOOKUP(F77,front!I:J,2,)</f>
        <v>#N/A</v>
      </c>
    </row>
    <row r="78" spans="3:7" x14ac:dyDescent="0.25">
      <c r="C78" t="str">
        <f t="shared" si="6"/>
        <v/>
      </c>
      <c r="D78" t="e">
        <f t="shared" si="4"/>
        <v>#VALUE!</v>
      </c>
      <c r="E78" t="e">
        <f t="shared" si="5"/>
        <v>#VALUE!</v>
      </c>
      <c r="G78" t="e">
        <f>VLOOKUP(F78,front!I:J,2,)</f>
        <v>#N/A</v>
      </c>
    </row>
    <row r="79" spans="3:7" x14ac:dyDescent="0.25">
      <c r="C79" t="str">
        <f t="shared" si="6"/>
        <v/>
      </c>
      <c r="D79" t="e">
        <f t="shared" si="4"/>
        <v>#VALUE!</v>
      </c>
      <c r="E79" t="e">
        <f t="shared" si="5"/>
        <v>#VALUE!</v>
      </c>
      <c r="G79" t="e">
        <f>VLOOKUP(F79,front!I:J,2,)</f>
        <v>#N/A</v>
      </c>
    </row>
    <row r="80" spans="3:7" x14ac:dyDescent="0.25">
      <c r="C80" t="str">
        <f t="shared" si="6"/>
        <v/>
      </c>
      <c r="D80" t="e">
        <f t="shared" si="4"/>
        <v>#VALUE!</v>
      </c>
      <c r="E80" t="e">
        <f t="shared" si="5"/>
        <v>#VALUE!</v>
      </c>
      <c r="G80" t="e">
        <f>VLOOKUP(F80,front!I:J,2,)</f>
        <v>#N/A</v>
      </c>
    </row>
    <row r="81" spans="3:7" x14ac:dyDescent="0.25">
      <c r="C81" t="str">
        <f t="shared" si="6"/>
        <v/>
      </c>
      <c r="D81" t="e">
        <f t="shared" si="4"/>
        <v>#VALUE!</v>
      </c>
      <c r="E81" t="e">
        <f t="shared" si="5"/>
        <v>#VALUE!</v>
      </c>
      <c r="G81" t="e">
        <f>VLOOKUP(F81,front!I:J,2,)</f>
        <v>#N/A</v>
      </c>
    </row>
    <row r="82" spans="3:7" x14ac:dyDescent="0.25">
      <c r="C82" t="str">
        <f t="shared" si="6"/>
        <v/>
      </c>
      <c r="D82" t="e">
        <f t="shared" si="4"/>
        <v>#VALUE!</v>
      </c>
      <c r="E82" t="e">
        <f t="shared" si="5"/>
        <v>#VALUE!</v>
      </c>
      <c r="G82" t="e">
        <f>VLOOKUP(F82,front!I:J,2,)</f>
        <v>#N/A</v>
      </c>
    </row>
    <row r="83" spans="3:7" x14ac:dyDescent="0.25">
      <c r="C83" t="str">
        <f t="shared" si="6"/>
        <v/>
      </c>
      <c r="D83" t="e">
        <f t="shared" si="4"/>
        <v>#VALUE!</v>
      </c>
      <c r="E83" t="e">
        <f t="shared" si="5"/>
        <v>#VALUE!</v>
      </c>
      <c r="G83" t="e">
        <f>VLOOKUP(F83,front!I:J,2,)</f>
        <v>#N/A</v>
      </c>
    </row>
    <row r="84" spans="3:7" x14ac:dyDescent="0.25">
      <c r="C84" t="str">
        <f t="shared" si="6"/>
        <v/>
      </c>
      <c r="D84" t="e">
        <f t="shared" si="4"/>
        <v>#VALUE!</v>
      </c>
      <c r="E84" t="e">
        <f t="shared" si="5"/>
        <v>#VALUE!</v>
      </c>
      <c r="G84" t="e">
        <f>VLOOKUP(F84,front!I:J,2,)</f>
        <v>#N/A</v>
      </c>
    </row>
    <row r="85" spans="3:7" x14ac:dyDescent="0.25">
      <c r="C85" t="str">
        <f t="shared" si="6"/>
        <v/>
      </c>
      <c r="D85" t="e">
        <f t="shared" si="4"/>
        <v>#VALUE!</v>
      </c>
      <c r="E85" t="e">
        <f t="shared" si="5"/>
        <v>#VALUE!</v>
      </c>
      <c r="G85" t="e">
        <f>VLOOKUP(F85,front!I:J,2,)</f>
        <v>#N/A</v>
      </c>
    </row>
    <row r="86" spans="3:7" x14ac:dyDescent="0.25">
      <c r="C86" t="str">
        <f t="shared" si="6"/>
        <v/>
      </c>
      <c r="D86" t="e">
        <f t="shared" si="4"/>
        <v>#VALUE!</v>
      </c>
      <c r="E86" t="e">
        <f t="shared" si="5"/>
        <v>#VALUE!</v>
      </c>
      <c r="G86" t="e">
        <f>VLOOKUP(F86,front!I:J,2,)</f>
        <v>#N/A</v>
      </c>
    </row>
    <row r="87" spans="3:7" x14ac:dyDescent="0.25">
      <c r="C87" t="str">
        <f t="shared" si="6"/>
        <v/>
      </c>
      <c r="D87" t="e">
        <f t="shared" si="4"/>
        <v>#VALUE!</v>
      </c>
      <c r="E87" t="e">
        <f t="shared" si="5"/>
        <v>#VALUE!</v>
      </c>
      <c r="G87" t="e">
        <f>VLOOKUP(F87,front!I:J,2,)</f>
        <v>#N/A</v>
      </c>
    </row>
    <row r="88" spans="3:7" x14ac:dyDescent="0.25">
      <c r="C88" t="str">
        <f t="shared" si="6"/>
        <v/>
      </c>
      <c r="D88" t="e">
        <f t="shared" si="4"/>
        <v>#VALUE!</v>
      </c>
      <c r="E88" t="e">
        <f t="shared" si="5"/>
        <v>#VALUE!</v>
      </c>
      <c r="G88" t="e">
        <f>VLOOKUP(F88,front!I:J,2,)</f>
        <v>#N/A</v>
      </c>
    </row>
    <row r="89" spans="3:7" x14ac:dyDescent="0.25">
      <c r="C89" t="str">
        <f t="shared" si="6"/>
        <v/>
      </c>
      <c r="D89" t="e">
        <f t="shared" si="4"/>
        <v>#VALUE!</v>
      </c>
      <c r="E89" t="e">
        <f t="shared" si="5"/>
        <v>#VALUE!</v>
      </c>
      <c r="G89" t="e">
        <f>VLOOKUP(F89,front!I:J,2,)</f>
        <v>#N/A</v>
      </c>
    </row>
    <row r="90" spans="3:7" x14ac:dyDescent="0.25">
      <c r="C90" t="str">
        <f t="shared" si="6"/>
        <v/>
      </c>
      <c r="D90" t="e">
        <f t="shared" si="4"/>
        <v>#VALUE!</v>
      </c>
      <c r="E90" t="e">
        <f t="shared" si="5"/>
        <v>#VALUE!</v>
      </c>
      <c r="G90" t="e">
        <f>VLOOKUP(F90,front!I:J,2,)</f>
        <v>#N/A</v>
      </c>
    </row>
    <row r="91" spans="3:7" x14ac:dyDescent="0.25">
      <c r="C91" t="str">
        <f t="shared" si="6"/>
        <v/>
      </c>
      <c r="D91" t="e">
        <f t="shared" si="4"/>
        <v>#VALUE!</v>
      </c>
      <c r="E91" t="e">
        <f t="shared" si="5"/>
        <v>#VALUE!</v>
      </c>
      <c r="G91" t="e">
        <f>VLOOKUP(F91,front!I:J,2,)</f>
        <v>#N/A</v>
      </c>
    </row>
    <row r="92" spans="3:7" x14ac:dyDescent="0.25">
      <c r="C92" t="str">
        <f t="shared" si="6"/>
        <v/>
      </c>
      <c r="D92" t="e">
        <f t="shared" si="4"/>
        <v>#VALUE!</v>
      </c>
      <c r="E92" t="e">
        <f t="shared" si="5"/>
        <v>#VALUE!</v>
      </c>
      <c r="G92" t="e">
        <f>VLOOKUP(F92,front!I:J,2,)</f>
        <v>#N/A</v>
      </c>
    </row>
    <row r="93" spans="3:7" x14ac:dyDescent="0.25">
      <c r="C93" t="str">
        <f t="shared" si="6"/>
        <v/>
      </c>
      <c r="D93" t="e">
        <f t="shared" si="4"/>
        <v>#VALUE!</v>
      </c>
      <c r="E93" t="e">
        <f t="shared" si="5"/>
        <v>#VALUE!</v>
      </c>
      <c r="G93" t="e">
        <f>VLOOKUP(F93,front!I:J,2,)</f>
        <v>#N/A</v>
      </c>
    </row>
    <row r="94" spans="3:7" x14ac:dyDescent="0.25">
      <c r="C94" t="str">
        <f t="shared" si="6"/>
        <v/>
      </c>
      <c r="D94" t="e">
        <f t="shared" si="4"/>
        <v>#VALUE!</v>
      </c>
      <c r="E94" t="e">
        <f t="shared" si="5"/>
        <v>#VALUE!</v>
      </c>
      <c r="G94" t="e">
        <f>VLOOKUP(F94,front!I:J,2,)</f>
        <v>#N/A</v>
      </c>
    </row>
    <row r="95" spans="3:7" x14ac:dyDescent="0.25">
      <c r="C95" t="str">
        <f t="shared" si="6"/>
        <v/>
      </c>
      <c r="D95" t="e">
        <f t="shared" si="4"/>
        <v>#VALUE!</v>
      </c>
      <c r="E95" t="e">
        <f t="shared" si="5"/>
        <v>#VALUE!</v>
      </c>
      <c r="G95" t="e">
        <f>VLOOKUP(F95,front!I:J,2,)</f>
        <v>#N/A</v>
      </c>
    </row>
    <row r="96" spans="3:7" x14ac:dyDescent="0.25">
      <c r="C96" t="str">
        <f t="shared" si="6"/>
        <v/>
      </c>
      <c r="D96" t="e">
        <f t="shared" si="4"/>
        <v>#VALUE!</v>
      </c>
      <c r="E96" t="e">
        <f t="shared" si="5"/>
        <v>#VALUE!</v>
      </c>
      <c r="G96" t="e">
        <f>VLOOKUP(F96,front!I:J,2,)</f>
        <v>#N/A</v>
      </c>
    </row>
    <row r="97" spans="3:7" x14ac:dyDescent="0.25">
      <c r="C97" t="str">
        <f t="shared" si="6"/>
        <v/>
      </c>
      <c r="D97" t="e">
        <f t="shared" si="4"/>
        <v>#VALUE!</v>
      </c>
      <c r="E97" t="e">
        <f t="shared" si="5"/>
        <v>#VALUE!</v>
      </c>
      <c r="G97" t="e">
        <f>VLOOKUP(F97,front!I:J,2,)</f>
        <v>#N/A</v>
      </c>
    </row>
    <row r="98" spans="3:7" x14ac:dyDescent="0.25">
      <c r="C98" t="str">
        <f t="shared" si="6"/>
        <v/>
      </c>
      <c r="D98" t="e">
        <f t="shared" si="4"/>
        <v>#VALUE!</v>
      </c>
      <c r="E98" t="e">
        <f t="shared" si="5"/>
        <v>#VALUE!</v>
      </c>
      <c r="G98" t="e">
        <f>VLOOKUP(F98,front!I:J,2,)</f>
        <v>#N/A</v>
      </c>
    </row>
    <row r="99" spans="3:7" x14ac:dyDescent="0.25">
      <c r="C99" t="str">
        <f t="shared" si="6"/>
        <v/>
      </c>
      <c r="D99" t="e">
        <f t="shared" si="4"/>
        <v>#VALUE!</v>
      </c>
      <c r="E99" t="e">
        <f t="shared" si="5"/>
        <v>#VALUE!</v>
      </c>
      <c r="G99" t="e">
        <f>VLOOKUP(F99,front!I:J,2,)</f>
        <v>#N/A</v>
      </c>
    </row>
    <row r="100" spans="3:7" x14ac:dyDescent="0.25">
      <c r="C100" t="str">
        <f t="shared" si="6"/>
        <v/>
      </c>
      <c r="D100" t="e">
        <f t="shared" si="4"/>
        <v>#VALUE!</v>
      </c>
      <c r="E100" t="e">
        <f t="shared" si="5"/>
        <v>#VALUE!</v>
      </c>
      <c r="G100" t="e">
        <f>VLOOKUP(F100,front!I:J,2,)</f>
        <v>#N/A</v>
      </c>
    </row>
    <row r="101" spans="3:7" x14ac:dyDescent="0.25">
      <c r="C101" t="str">
        <f t="shared" si="6"/>
        <v/>
      </c>
      <c r="D101" t="e">
        <f t="shared" si="4"/>
        <v>#VALUE!</v>
      </c>
      <c r="E101" t="e">
        <f t="shared" si="5"/>
        <v>#VALUE!</v>
      </c>
      <c r="G101" t="e">
        <f>VLOOKUP(F101,front!I:J,2,)</f>
        <v>#N/A</v>
      </c>
    </row>
    <row r="102" spans="3:7" x14ac:dyDescent="0.25">
      <c r="C102" t="str">
        <f t="shared" si="6"/>
        <v/>
      </c>
      <c r="D102" t="e">
        <f t="shared" si="4"/>
        <v>#VALUE!</v>
      </c>
      <c r="E102" t="e">
        <f t="shared" si="5"/>
        <v>#VALUE!</v>
      </c>
      <c r="G102" t="e">
        <f>VLOOKUP(F102,front!I:J,2,)</f>
        <v>#N/A</v>
      </c>
    </row>
    <row r="103" spans="3:7" x14ac:dyDescent="0.25">
      <c r="C103" t="str">
        <f t="shared" si="6"/>
        <v/>
      </c>
      <c r="D103" t="e">
        <f t="shared" si="4"/>
        <v>#VALUE!</v>
      </c>
      <c r="E103" t="e">
        <f t="shared" si="5"/>
        <v>#VALUE!</v>
      </c>
      <c r="G103" t="e">
        <f>VLOOKUP(F103,front!I:J,2,)</f>
        <v>#N/A</v>
      </c>
    </row>
    <row r="104" spans="3:7" x14ac:dyDescent="0.25">
      <c r="C104" t="str">
        <f t="shared" si="6"/>
        <v/>
      </c>
      <c r="D104" t="e">
        <f t="shared" si="4"/>
        <v>#VALUE!</v>
      </c>
      <c r="E104" t="e">
        <f t="shared" si="5"/>
        <v>#VALUE!</v>
      </c>
      <c r="G104" t="e">
        <f>VLOOKUP(F104,front!I:J,2,)</f>
        <v>#N/A</v>
      </c>
    </row>
    <row r="105" spans="3:7" x14ac:dyDescent="0.25">
      <c r="C105" t="str">
        <f t="shared" si="6"/>
        <v/>
      </c>
      <c r="D105" t="e">
        <f t="shared" si="4"/>
        <v>#VALUE!</v>
      </c>
      <c r="E105" t="e">
        <f t="shared" si="5"/>
        <v>#VALUE!</v>
      </c>
      <c r="G105" t="e">
        <f>VLOOKUP(F105,front!I:J,2,)</f>
        <v>#N/A</v>
      </c>
    </row>
    <row r="106" spans="3:7" x14ac:dyDescent="0.25">
      <c r="C106" t="str">
        <f t="shared" si="6"/>
        <v/>
      </c>
      <c r="D106" t="e">
        <f t="shared" si="4"/>
        <v>#VALUE!</v>
      </c>
      <c r="E106" t="e">
        <f t="shared" si="5"/>
        <v>#VALUE!</v>
      </c>
      <c r="G106" t="e">
        <f>VLOOKUP(F106,front!I:J,2,)</f>
        <v>#N/A</v>
      </c>
    </row>
    <row r="107" spans="3:7" x14ac:dyDescent="0.25">
      <c r="C107" t="str">
        <f t="shared" si="6"/>
        <v/>
      </c>
      <c r="D107" t="e">
        <f t="shared" si="4"/>
        <v>#VALUE!</v>
      </c>
      <c r="E107" t="e">
        <f t="shared" si="5"/>
        <v>#VALUE!</v>
      </c>
      <c r="G107" t="e">
        <f>VLOOKUP(F107,front!I:J,2,)</f>
        <v>#N/A</v>
      </c>
    </row>
    <row r="108" spans="3:7" x14ac:dyDescent="0.25">
      <c r="C108" t="str">
        <f t="shared" si="6"/>
        <v/>
      </c>
      <c r="D108" t="e">
        <f t="shared" si="4"/>
        <v>#VALUE!</v>
      </c>
      <c r="E108" t="e">
        <f t="shared" si="5"/>
        <v>#VALUE!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1" workbookViewId="0">
      <selection activeCell="G40" sqref="G40:G108"/>
    </sheetView>
  </sheetViews>
  <sheetFormatPr defaultRowHeight="15" x14ac:dyDescent="0.25"/>
  <cols>
    <col min="1" max="1" width="86.5703125" bestFit="1" customWidth="1"/>
    <col min="3" max="3" width="55" bestFit="1" customWidth="1"/>
    <col min="5" max="5" width="27.7109375" bestFit="1" customWidth="1"/>
  </cols>
  <sheetData>
    <row r="1" spans="1:7" x14ac:dyDescent="0.25">
      <c r="A1" s="3" t="s">
        <v>51</v>
      </c>
      <c r="B1">
        <v>1</v>
      </c>
      <c r="C1" t="str">
        <f>MID(A1,3,100)</f>
        <v>Peter Van Petegem (Bel) Lotto-Domo                          6.11.35 (42.144 km/h)</v>
      </c>
      <c r="D1">
        <f>FIND("(",C1)</f>
        <v>19</v>
      </c>
      <c r="E1" t="str">
        <f>LEFT(C1,D1-2)</f>
        <v>Peter Van Petegem</v>
      </c>
      <c r="F1">
        <v>1</v>
      </c>
      <c r="G1">
        <f>VLOOKUP(F1,front!I:J,2,)</f>
        <v>100</v>
      </c>
    </row>
    <row r="2" spans="1:7" x14ac:dyDescent="0.25">
      <c r="A2" s="3" t="s">
        <v>52</v>
      </c>
      <c r="B2">
        <v>2</v>
      </c>
      <c r="C2" t="str">
        <f t="shared" ref="C2:C9" si="0">MID(A2,3,100)</f>
        <v>Dario Pieri (Ita) Team Saeco</v>
      </c>
      <c r="D2">
        <f t="shared" ref="D2:D65" si="1">FIND("(",C2)</f>
        <v>13</v>
      </c>
      <c r="E2" t="str">
        <f t="shared" ref="E2:E65" si="2">LEFT(C2,D2-2)</f>
        <v>Dario Pieri</v>
      </c>
      <c r="F2">
        <v>2</v>
      </c>
      <c r="G2">
        <f>VLOOKUP(F2,front!I:J,2,)</f>
        <v>80</v>
      </c>
    </row>
    <row r="3" spans="1:7" x14ac:dyDescent="0.25">
      <c r="A3" s="3" t="s">
        <v>53</v>
      </c>
      <c r="B3">
        <v>3</v>
      </c>
      <c r="C3" t="str">
        <f t="shared" si="0"/>
        <v>Viatcheslav Ekimov (Rus) US Postal presented by Berry Floor</v>
      </c>
      <c r="D3">
        <f t="shared" si="1"/>
        <v>20</v>
      </c>
      <c r="E3" t="str">
        <f t="shared" si="2"/>
        <v>Viatcheslav Ekimov</v>
      </c>
      <c r="F3">
        <v>3</v>
      </c>
      <c r="G3">
        <f>VLOOKUP(F3,front!I:J,2,)</f>
        <v>70</v>
      </c>
    </row>
    <row r="4" spans="1:7" x14ac:dyDescent="0.25">
      <c r="A4" s="3" t="s">
        <v>54</v>
      </c>
      <c r="B4">
        <v>4</v>
      </c>
      <c r="C4" t="str">
        <f t="shared" si="0"/>
        <v>Marc Wauters (Bel) Rabobank                                    0.15</v>
      </c>
      <c r="D4">
        <f t="shared" si="1"/>
        <v>14</v>
      </c>
      <c r="E4" t="str">
        <f t="shared" si="2"/>
        <v>Marc Wauters</v>
      </c>
      <c r="F4">
        <v>4</v>
      </c>
      <c r="G4">
        <f>VLOOKUP(F4,front!I:J,2,)</f>
        <v>60</v>
      </c>
    </row>
    <row r="5" spans="1:7" x14ac:dyDescent="0.25">
      <c r="A5" s="3" t="s">
        <v>55</v>
      </c>
      <c r="B5">
        <v>5</v>
      </c>
      <c r="C5" t="str">
        <f t="shared" si="0"/>
        <v>Andrea Tafi (Ita) Team CSC                                     0.36</v>
      </c>
      <c r="D5">
        <f t="shared" si="1"/>
        <v>13</v>
      </c>
      <c r="E5" t="str">
        <f t="shared" si="2"/>
        <v>Andrea Tafi</v>
      </c>
      <c r="F5">
        <v>5</v>
      </c>
      <c r="G5">
        <f>VLOOKUP(F5,front!I:J,2,)</f>
        <v>50</v>
      </c>
    </row>
    <row r="6" spans="1:7" x14ac:dyDescent="0.25">
      <c r="A6" s="3" t="s">
        <v>56</v>
      </c>
      <c r="B6">
        <v>6</v>
      </c>
      <c r="C6" t="str">
        <f t="shared" si="0"/>
        <v>Romans Vainsteins (Lat) Caldirola-Sidermec-Saunier Duval</v>
      </c>
      <c r="D6">
        <f t="shared" si="1"/>
        <v>19</v>
      </c>
      <c r="E6" t="str">
        <f t="shared" si="2"/>
        <v>Romans Vainsteins</v>
      </c>
      <c r="F6">
        <v>6</v>
      </c>
      <c r="G6">
        <f>VLOOKUP(F6,front!I:J,2,)</f>
        <v>45</v>
      </c>
    </row>
    <row r="7" spans="1:7" x14ac:dyDescent="0.25">
      <c r="A7" s="3" t="s">
        <v>57</v>
      </c>
      <c r="B7">
        <v>7</v>
      </c>
      <c r="C7" t="str">
        <f t="shared" si="0"/>
        <v>Servais Knaven (Ned) Quick.Step-Davitamon</v>
      </c>
      <c r="D7">
        <f t="shared" si="1"/>
        <v>16</v>
      </c>
      <c r="E7" t="str">
        <f t="shared" si="2"/>
        <v>Servais Knaven</v>
      </c>
      <c r="F7">
        <v>7</v>
      </c>
      <c r="G7">
        <f>VLOOKUP(F7,front!I:J,2,)</f>
        <v>40</v>
      </c>
    </row>
    <row r="8" spans="1:7" x14ac:dyDescent="0.25">
      <c r="A8" s="3" t="s">
        <v>58</v>
      </c>
      <c r="B8">
        <v>8</v>
      </c>
      <c r="C8" t="str">
        <f t="shared" si="0"/>
        <v>Daniele Nardello (Ita) Team Telekom</v>
      </c>
      <c r="D8">
        <f t="shared" si="1"/>
        <v>18</v>
      </c>
      <c r="E8" t="str">
        <f t="shared" si="2"/>
        <v>Daniele Nardello</v>
      </c>
      <c r="F8">
        <v>8</v>
      </c>
      <c r="G8">
        <f>VLOOKUP(F8,front!I:J,2,)</f>
        <v>35</v>
      </c>
    </row>
    <row r="9" spans="1:7" x14ac:dyDescent="0.25">
      <c r="A9" s="3" t="s">
        <v>59</v>
      </c>
      <c r="B9">
        <v>9</v>
      </c>
      <c r="C9" t="str">
        <f t="shared" si="0"/>
        <v>Rolf Aldag (Ger) Team Telekom</v>
      </c>
      <c r="D9">
        <f t="shared" si="1"/>
        <v>12</v>
      </c>
      <c r="E9" t="str">
        <f t="shared" si="2"/>
        <v>Rolf Aldag</v>
      </c>
      <c r="F9">
        <v>9</v>
      </c>
      <c r="G9">
        <f>VLOOKUP(F9,front!I:J,2,)</f>
        <v>30</v>
      </c>
    </row>
    <row r="10" spans="1:7" x14ac:dyDescent="0.25">
      <c r="A10" s="3" t="s">
        <v>60</v>
      </c>
      <c r="B10">
        <v>10</v>
      </c>
      <c r="C10" t="str">
        <f>MID(A10,4,100)</f>
        <v>Serguei Ivanov (Rus) Fassa Bortolo                            1.08</v>
      </c>
      <c r="D10">
        <f t="shared" si="1"/>
        <v>16</v>
      </c>
      <c r="E10" t="str">
        <f t="shared" si="2"/>
        <v>Serguei Ivanov</v>
      </c>
      <c r="F10">
        <v>10</v>
      </c>
      <c r="G10">
        <f>VLOOKUP(F10,front!I:J,2,)</f>
        <v>25</v>
      </c>
    </row>
    <row r="11" spans="1:7" x14ac:dyDescent="0.25">
      <c r="A11" s="3" t="s">
        <v>61</v>
      </c>
      <c r="B11">
        <v>11</v>
      </c>
      <c r="C11" t="str">
        <f t="shared" ref="C11:C74" si="3">MID(A11,4,100)</f>
        <v>Fabio Baldato (Ita) Alessio                                   1.53</v>
      </c>
      <c r="D11">
        <f t="shared" si="1"/>
        <v>15</v>
      </c>
      <c r="E11" t="str">
        <f t="shared" si="2"/>
        <v>Fabio Baldato</v>
      </c>
      <c r="F11">
        <v>11</v>
      </c>
      <c r="G11">
        <f>VLOOKUP(F11,front!I:J,2,)</f>
        <v>22</v>
      </c>
    </row>
    <row r="12" spans="1:7" x14ac:dyDescent="0.25">
      <c r="A12" s="3" t="s">
        <v>62</v>
      </c>
      <c r="B12">
        <v>12</v>
      </c>
      <c r="C12" t="str">
        <f t="shared" si="3"/>
        <v>Frédéric Guesdon (Fra) FDJeux.com                             1.56</v>
      </c>
      <c r="D12">
        <f t="shared" si="1"/>
        <v>18</v>
      </c>
      <c r="E12" t="str">
        <f t="shared" si="2"/>
        <v>Frédéric Guesdon</v>
      </c>
      <c r="F12">
        <v>12</v>
      </c>
      <c r="G12">
        <f>VLOOKUP(F12,front!I:J,2,)</f>
        <v>20</v>
      </c>
    </row>
    <row r="13" spans="1:7" x14ac:dyDescent="0.25">
      <c r="A13" s="3" t="s">
        <v>63</v>
      </c>
      <c r="B13">
        <v>13</v>
      </c>
      <c r="C13" t="str">
        <f t="shared" si="3"/>
        <v>Damien Nazon (Fra) Brioches La Boulangère                     2.09</v>
      </c>
      <c r="D13">
        <f t="shared" si="1"/>
        <v>14</v>
      </c>
      <c r="E13" t="str">
        <f t="shared" si="2"/>
        <v>Damien Nazon</v>
      </c>
      <c r="F13">
        <v>13</v>
      </c>
      <c r="G13">
        <f>VLOOKUP(F13,front!I:J,2,)</f>
        <v>18</v>
      </c>
    </row>
    <row r="14" spans="1:7" x14ac:dyDescent="0.25">
      <c r="A14" s="3" t="s">
        <v>64</v>
      </c>
      <c r="B14">
        <v>14</v>
      </c>
      <c r="C14" t="str">
        <f t="shared" si="3"/>
        <v>Gianluca Bortolami (Ita) Caldirola-Sidermec-Saunier Duval</v>
      </c>
      <c r="D14">
        <f t="shared" si="1"/>
        <v>20</v>
      </c>
      <c r="E14" t="str">
        <f t="shared" si="2"/>
        <v>Gianluca Bortolami</v>
      </c>
      <c r="F14">
        <v>14</v>
      </c>
      <c r="G14">
        <f>VLOOKUP(F14,front!I:J,2,)</f>
        <v>16</v>
      </c>
    </row>
    <row r="15" spans="1:7" x14ac:dyDescent="0.25">
      <c r="A15" s="3" t="s">
        <v>65</v>
      </c>
      <c r="B15">
        <v>15</v>
      </c>
      <c r="C15" t="str">
        <f t="shared" si="3"/>
        <v>Erik Zabel (Ger) Team Telekom</v>
      </c>
      <c r="D15">
        <f t="shared" si="1"/>
        <v>12</v>
      </c>
      <c r="E15" t="str">
        <f t="shared" si="2"/>
        <v>Erik Zabel</v>
      </c>
      <c r="F15">
        <v>15</v>
      </c>
      <c r="G15">
        <f>VLOOKUP(F15,front!I:J,2,)</f>
        <v>14</v>
      </c>
    </row>
    <row r="16" spans="1:7" x14ac:dyDescent="0.25">
      <c r="A16" s="3" t="s">
        <v>66</v>
      </c>
      <c r="B16">
        <v>16</v>
      </c>
      <c r="C16" t="str">
        <f t="shared" si="3"/>
        <v>Nicolas Portal (Fra) Ag2r-Prevoyance</v>
      </c>
      <c r="D16">
        <f t="shared" si="1"/>
        <v>16</v>
      </c>
      <c r="E16" t="str">
        <f t="shared" si="2"/>
        <v>Nicolas Portal</v>
      </c>
      <c r="F16">
        <v>16</v>
      </c>
      <c r="G16">
        <f>VLOOKUP(F16,front!I:J,2,)</f>
        <v>12</v>
      </c>
    </row>
    <row r="17" spans="1:7" x14ac:dyDescent="0.25">
      <c r="A17" s="3" t="s">
        <v>67</v>
      </c>
      <c r="B17">
        <v>17</v>
      </c>
      <c r="C17" t="str">
        <f t="shared" si="3"/>
        <v>Roger Hammond (GBr) Palmans-Collstrop                         2.18</v>
      </c>
      <c r="D17">
        <f t="shared" si="1"/>
        <v>15</v>
      </c>
      <c r="E17" t="str">
        <f t="shared" si="2"/>
        <v>Roger Hammond</v>
      </c>
      <c r="F17">
        <v>17</v>
      </c>
      <c r="G17">
        <f>VLOOKUP(F17,front!I:J,2,)</f>
        <v>10</v>
      </c>
    </row>
    <row r="18" spans="1:7" x14ac:dyDescent="0.25">
      <c r="A18" s="3" t="s">
        <v>68</v>
      </c>
      <c r="B18">
        <v>18</v>
      </c>
      <c r="C18" t="str">
        <f t="shared" si="3"/>
        <v>Stuart O'Grady (Aus) Credit Agricole</v>
      </c>
      <c r="D18">
        <f t="shared" si="1"/>
        <v>16</v>
      </c>
      <c r="E18" t="str">
        <f t="shared" si="2"/>
        <v>Stuart O'Grady</v>
      </c>
      <c r="F18">
        <v>18</v>
      </c>
      <c r="G18">
        <f>VLOOKUP(F18,front!I:J,2,)</f>
        <v>8</v>
      </c>
    </row>
    <row r="19" spans="1:7" x14ac:dyDescent="0.25">
      <c r="A19" s="3" t="s">
        <v>69</v>
      </c>
      <c r="B19">
        <v>19</v>
      </c>
      <c r="C19" t="str">
        <f t="shared" si="3"/>
        <v>Nico Mattan (Bel) Cofidis-Le Crédit par Téléphone</v>
      </c>
      <c r="D19">
        <f t="shared" si="1"/>
        <v>13</v>
      </c>
      <c r="E19" t="str">
        <f t="shared" si="2"/>
        <v>Nico Mattan</v>
      </c>
      <c r="F19">
        <v>19</v>
      </c>
      <c r="G19">
        <f>VLOOKUP(F19,front!I:J,2,)</f>
        <v>6</v>
      </c>
    </row>
    <row r="20" spans="1:7" x14ac:dyDescent="0.25">
      <c r="A20" s="3" t="s">
        <v>70</v>
      </c>
      <c r="B20">
        <v>20</v>
      </c>
      <c r="C20" t="str">
        <f t="shared" si="3"/>
        <v>Marco Serpellini (Ita) Lampre</v>
      </c>
      <c r="D20">
        <f t="shared" si="1"/>
        <v>18</v>
      </c>
      <c r="E20" t="str">
        <f t="shared" si="2"/>
        <v>Marco Serpellini</v>
      </c>
      <c r="F20">
        <v>20</v>
      </c>
      <c r="G20">
        <f>VLOOKUP(F20,front!I:J,2,)</f>
        <v>5</v>
      </c>
    </row>
    <row r="21" spans="1:7" x14ac:dyDescent="0.25">
      <c r="A21" s="3" t="s">
        <v>71</v>
      </c>
      <c r="B21">
        <v>21</v>
      </c>
      <c r="C21" t="str">
        <f t="shared" si="3"/>
        <v>Tristan Hoffman (Ned) Team CSC</v>
      </c>
      <c r="D21">
        <f t="shared" si="1"/>
        <v>17</v>
      </c>
      <c r="E21" t="str">
        <f t="shared" si="2"/>
        <v>Tristan Hoffman</v>
      </c>
      <c r="F21">
        <v>21</v>
      </c>
      <c r="G21">
        <f>VLOOKUP(F21,front!I:J,2,)</f>
        <v>4</v>
      </c>
    </row>
    <row r="22" spans="1:7" x14ac:dyDescent="0.25">
      <c r="A22" s="3" t="s">
        <v>72</v>
      </c>
      <c r="B22">
        <v>22</v>
      </c>
      <c r="C22" t="str">
        <f t="shared" si="3"/>
        <v>Bernhard Eisel (Aut) FDJeux.com                               2.28</v>
      </c>
      <c r="D22">
        <f t="shared" si="1"/>
        <v>16</v>
      </c>
      <c r="E22" t="str">
        <f t="shared" si="2"/>
        <v>Bernhard Eisel</v>
      </c>
      <c r="F22">
        <v>22</v>
      </c>
      <c r="G22">
        <f>VLOOKUP(F22,front!I:J,2,)</f>
        <v>3</v>
      </c>
    </row>
    <row r="23" spans="1:7" x14ac:dyDescent="0.25">
      <c r="A23" s="3" t="s">
        <v>73</v>
      </c>
      <c r="B23">
        <v>23</v>
      </c>
      <c r="C23" t="str">
        <f t="shared" si="3"/>
        <v>Max Van Heeswijk (Ned) US Postal presented by Berry Floor</v>
      </c>
      <c r="D23">
        <f t="shared" si="1"/>
        <v>18</v>
      </c>
      <c r="E23" t="str">
        <f t="shared" si="2"/>
        <v>Max Van Heeswijk</v>
      </c>
      <c r="F23">
        <v>23</v>
      </c>
      <c r="G23">
        <f>VLOOKUP(F23,front!I:J,2,)</f>
        <v>2</v>
      </c>
    </row>
    <row r="24" spans="1:7" x14ac:dyDescent="0.25">
      <c r="A24" s="3" t="s">
        <v>74</v>
      </c>
      <c r="B24">
        <v>24</v>
      </c>
      <c r="C24" t="str">
        <f t="shared" si="3"/>
        <v>Tom Boonen (Bel) Quick.Step-Davitamon</v>
      </c>
      <c r="D24">
        <f t="shared" si="1"/>
        <v>12</v>
      </c>
      <c r="E24" t="str">
        <f t="shared" si="2"/>
        <v>Tom Boonen</v>
      </c>
      <c r="F24">
        <v>24</v>
      </c>
      <c r="G24">
        <f>VLOOKUP(F24,front!I:J,2,)</f>
        <v>1</v>
      </c>
    </row>
    <row r="25" spans="1:7" x14ac:dyDescent="0.25">
      <c r="A25" s="3" t="s">
        <v>75</v>
      </c>
      <c r="B25">
        <v>25</v>
      </c>
      <c r="C25" t="str">
        <f t="shared" si="3"/>
        <v>Juan Antonio Flecha (Spa) iBanesto.com</v>
      </c>
      <c r="D25">
        <f t="shared" si="1"/>
        <v>21</v>
      </c>
      <c r="E25" t="str">
        <f t="shared" si="2"/>
        <v>Juan Antonio Flecha</v>
      </c>
      <c r="F25">
        <v>25</v>
      </c>
      <c r="G25">
        <f>VLOOKUP(F25,front!I:J,2,)</f>
        <v>1</v>
      </c>
    </row>
    <row r="26" spans="1:7" x14ac:dyDescent="0.25">
      <c r="A26" s="3" t="s">
        <v>76</v>
      </c>
      <c r="B26">
        <v>26</v>
      </c>
      <c r="C26" t="str">
        <f t="shared" si="3"/>
        <v>Mathew Hayman (Aus) Rabobank</v>
      </c>
      <c r="D26">
        <f t="shared" si="1"/>
        <v>15</v>
      </c>
      <c r="E26" t="str">
        <f t="shared" si="2"/>
        <v>Mathew Hayman</v>
      </c>
      <c r="F26">
        <v>26</v>
      </c>
      <c r="G26">
        <f>VLOOKUP(F26,front!I:J,2,)</f>
        <v>1</v>
      </c>
    </row>
    <row r="27" spans="1:7" x14ac:dyDescent="0.25">
      <c r="A27" s="3" t="s">
        <v>77</v>
      </c>
      <c r="B27">
        <v>27</v>
      </c>
      <c r="C27" t="str">
        <f t="shared" si="3"/>
        <v>Jimmy Engoulvent (Fra) Brioches La Boulangère                 4.33</v>
      </c>
      <c r="D27">
        <f t="shared" si="1"/>
        <v>18</v>
      </c>
      <c r="E27" t="str">
        <f t="shared" si="2"/>
        <v>Jimmy Engoulvent</v>
      </c>
      <c r="F27">
        <v>27</v>
      </c>
      <c r="G27">
        <f>VLOOKUP(F27,front!I:J,2,)</f>
        <v>1</v>
      </c>
    </row>
    <row r="28" spans="1:7" x14ac:dyDescent="0.25">
      <c r="A28" s="3" t="s">
        <v>78</v>
      </c>
      <c r="B28">
        <v>28</v>
      </c>
      <c r="C28" t="str">
        <f t="shared" si="3"/>
        <v>Bert Roesems (Bel) Palmans-Collstrop</v>
      </c>
      <c r="D28">
        <f t="shared" si="1"/>
        <v>14</v>
      </c>
      <c r="E28" t="str">
        <f t="shared" si="2"/>
        <v>Bert Roesems</v>
      </c>
      <c r="F28">
        <v>28</v>
      </c>
      <c r="G28">
        <f>VLOOKUP(F28,front!I:J,2,)</f>
        <v>1</v>
      </c>
    </row>
    <row r="29" spans="1:7" x14ac:dyDescent="0.25">
      <c r="A29" s="3" t="s">
        <v>79</v>
      </c>
      <c r="B29">
        <v>29</v>
      </c>
      <c r="C29" t="str">
        <f t="shared" si="3"/>
        <v>Franck Renier (Fra) Brioches La Boulangère</v>
      </c>
      <c r="D29">
        <f t="shared" si="1"/>
        <v>15</v>
      </c>
      <c r="E29" t="str">
        <f t="shared" si="2"/>
        <v>Franck Renier</v>
      </c>
      <c r="F29">
        <v>29</v>
      </c>
      <c r="G29">
        <f>VLOOKUP(F29,front!I:J,2,)</f>
        <v>1</v>
      </c>
    </row>
    <row r="30" spans="1:7" x14ac:dyDescent="0.25">
      <c r="A30" s="3" t="s">
        <v>80</v>
      </c>
      <c r="B30">
        <v>30</v>
      </c>
      <c r="C30" t="str">
        <f t="shared" si="3"/>
        <v>Chris Peers (Bel) Cofidis-Le Crédit par Téléphone</v>
      </c>
      <c r="D30">
        <f t="shared" si="1"/>
        <v>13</v>
      </c>
      <c r="E30" t="str">
        <f t="shared" si="2"/>
        <v>Chris Peers</v>
      </c>
      <c r="F30">
        <v>30</v>
      </c>
      <c r="G30">
        <f>VLOOKUP(F30,front!I:J,2,)</f>
        <v>1</v>
      </c>
    </row>
    <row r="31" spans="1:7" x14ac:dyDescent="0.25">
      <c r="A31" s="3" t="s">
        <v>81</v>
      </c>
      <c r="B31">
        <v>31</v>
      </c>
      <c r="C31" t="str">
        <f t="shared" si="3"/>
        <v>Wilfried Cretskens (Bel) Quick.Step-Davitamon</v>
      </c>
      <c r="D31">
        <f t="shared" si="1"/>
        <v>20</v>
      </c>
      <c r="E31" t="str">
        <f t="shared" si="2"/>
        <v>Wilfried Cretskens</v>
      </c>
      <c r="F31">
        <v>31</v>
      </c>
      <c r="G31">
        <f>VLOOKUP(F31,front!I:J,2,)</f>
        <v>1</v>
      </c>
    </row>
    <row r="32" spans="1:7" x14ac:dyDescent="0.25">
      <c r="A32" s="3" t="s">
        <v>82</v>
      </c>
      <c r="B32">
        <v>32</v>
      </c>
      <c r="C32" t="str">
        <f t="shared" si="3"/>
        <v>Davide Bramati (Ita) Quick.Step-Davitamon</v>
      </c>
      <c r="D32">
        <f t="shared" si="1"/>
        <v>16</v>
      </c>
      <c r="E32" t="str">
        <f t="shared" si="2"/>
        <v>Davide Bramati</v>
      </c>
      <c r="F32">
        <v>32</v>
      </c>
      <c r="G32">
        <f>VLOOKUP(F32,front!I:J,2,)</f>
        <v>1</v>
      </c>
    </row>
    <row r="33" spans="1:7" x14ac:dyDescent="0.25">
      <c r="A33" s="3" t="s">
        <v>83</v>
      </c>
      <c r="B33">
        <v>33</v>
      </c>
      <c r="C33" t="str">
        <f t="shared" si="3"/>
        <v>Johan Museeuw (Bel) Quick.Step-Davitamon</v>
      </c>
      <c r="D33">
        <f t="shared" si="1"/>
        <v>15</v>
      </c>
      <c r="E33" t="str">
        <f t="shared" si="2"/>
        <v>Johan Museeuw</v>
      </c>
      <c r="F33">
        <v>33</v>
      </c>
      <c r="G33">
        <f>VLOOKUP(F33,front!I:J,2,)</f>
        <v>1</v>
      </c>
    </row>
    <row r="34" spans="1:7" x14ac:dyDescent="0.25">
      <c r="A34" s="3" t="s">
        <v>84</v>
      </c>
      <c r="B34">
        <v>34</v>
      </c>
      <c r="C34" t="str">
        <f t="shared" si="3"/>
        <v>Raphael Schweda (Ger) Team Coast                              4.37</v>
      </c>
      <c r="D34">
        <f t="shared" si="1"/>
        <v>17</v>
      </c>
      <c r="E34" t="str">
        <f t="shared" si="2"/>
        <v>Raphael Schweda</v>
      </c>
      <c r="F34">
        <v>34</v>
      </c>
      <c r="G34">
        <f>VLOOKUP(F34,front!I:J,2,)</f>
        <v>1</v>
      </c>
    </row>
    <row r="35" spans="1:7" x14ac:dyDescent="0.25">
      <c r="A35" s="3" t="s">
        <v>85</v>
      </c>
      <c r="B35">
        <v>35</v>
      </c>
      <c r="C35" t="str">
        <f t="shared" si="3"/>
        <v>Andy Flickinger (Fra) Ag2r-Prevoyance                         6.57</v>
      </c>
      <c r="D35">
        <f t="shared" si="1"/>
        <v>17</v>
      </c>
      <c r="E35" t="str">
        <f t="shared" si="2"/>
        <v>Andy Flickinger</v>
      </c>
      <c r="F35">
        <v>35</v>
      </c>
      <c r="G35">
        <f>VLOOKUP(F35,front!I:J,2,)</f>
        <v>1</v>
      </c>
    </row>
    <row r="36" spans="1:7" x14ac:dyDescent="0.25">
      <c r="A36" s="3" t="s">
        <v>86</v>
      </c>
      <c r="B36">
        <v>36</v>
      </c>
      <c r="C36" t="str">
        <f t="shared" si="3"/>
        <v>Philippe Gaumont (Fra) Cofidis-Le Crédit par Téléphone</v>
      </c>
      <c r="D36">
        <f t="shared" si="1"/>
        <v>18</v>
      </c>
      <c r="E36" t="str">
        <f t="shared" si="2"/>
        <v>Philippe Gaumont</v>
      </c>
      <c r="F36">
        <v>36</v>
      </c>
      <c r="G36">
        <f>VLOOKUP(F36,front!I:J,2,)</f>
        <v>1</v>
      </c>
    </row>
    <row r="37" spans="1:7" x14ac:dyDescent="0.25">
      <c r="A37" s="3" t="s">
        <v>87</v>
      </c>
      <c r="B37">
        <v>37</v>
      </c>
      <c r="C37" t="str">
        <f t="shared" si="3"/>
        <v>Leif Hoste (Bel) Lotto-Domo                                   7.00</v>
      </c>
      <c r="D37">
        <f t="shared" si="1"/>
        <v>12</v>
      </c>
      <c r="E37" t="str">
        <f t="shared" si="2"/>
        <v>Leif Hoste</v>
      </c>
      <c r="F37">
        <v>37</v>
      </c>
      <c r="G37">
        <f>VLOOKUP(F37,front!I:J,2,)</f>
        <v>1</v>
      </c>
    </row>
    <row r="38" spans="1:7" x14ac:dyDescent="0.25">
      <c r="A38" s="3" t="s">
        <v>88</v>
      </c>
      <c r="B38">
        <v>38</v>
      </c>
      <c r="C38" t="str">
        <f t="shared" si="3"/>
        <v>Maximilian Sciandri (GBr) Lampre</v>
      </c>
      <c r="D38">
        <f t="shared" si="1"/>
        <v>21</v>
      </c>
      <c r="E38" t="str">
        <f t="shared" si="2"/>
        <v>Maximilian Sciandri</v>
      </c>
      <c r="F38">
        <v>38</v>
      </c>
      <c r="G38">
        <f>VLOOKUP(F38,front!I:J,2,)</f>
        <v>1</v>
      </c>
    </row>
    <row r="39" spans="1:7" x14ac:dyDescent="0.25">
      <c r="A39" s="3" t="s">
        <v>89</v>
      </c>
      <c r="B39">
        <v>39</v>
      </c>
      <c r="C39" t="str">
        <f t="shared" si="3"/>
        <v>Alessandro Cortinovis (Ita) Lampre</v>
      </c>
      <c r="D39">
        <f t="shared" si="1"/>
        <v>23</v>
      </c>
      <c r="E39" t="str">
        <f t="shared" si="2"/>
        <v>Alessandro Cortinovis</v>
      </c>
      <c r="F39">
        <v>39</v>
      </c>
      <c r="G39">
        <f>VLOOKUP(F39,front!I:J,2,)</f>
        <v>1</v>
      </c>
    </row>
    <row r="40" spans="1:7" x14ac:dyDescent="0.25">
      <c r="A40" s="3" t="s">
        <v>90</v>
      </c>
      <c r="B40">
        <v>40</v>
      </c>
      <c r="C40" t="str">
        <f t="shared" si="3"/>
        <v>Kai Hundertmarck (Ger) Team Telekom</v>
      </c>
      <c r="D40">
        <f t="shared" si="1"/>
        <v>18</v>
      </c>
      <c r="E40" t="str">
        <f t="shared" si="2"/>
        <v>Kai Hundertmarck</v>
      </c>
      <c r="F40">
        <v>40</v>
      </c>
      <c r="G40">
        <f>VLOOKUP(F40,front!I:J,2,)</f>
        <v>1</v>
      </c>
    </row>
    <row r="41" spans="1:7" x14ac:dyDescent="0.25">
      <c r="A41" s="3" t="s">
        <v>91</v>
      </c>
      <c r="B41">
        <v>41</v>
      </c>
      <c r="C41" t="str">
        <f t="shared" si="3"/>
        <v>Ludovic Capelle (Bel) Landbouwkrediet-Colnago                 7.05</v>
      </c>
      <c r="D41">
        <f t="shared" si="1"/>
        <v>17</v>
      </c>
      <c r="E41" t="str">
        <f t="shared" si="2"/>
        <v>Ludovic Capelle</v>
      </c>
      <c r="F41">
        <v>41</v>
      </c>
      <c r="G41">
        <f>VLOOKUP(F41,front!I:J,2,)</f>
        <v>1</v>
      </c>
    </row>
    <row r="42" spans="1:7" x14ac:dyDescent="0.25">
      <c r="A42" s="3" t="s">
        <v>92</v>
      </c>
      <c r="C42" t="str">
        <f t="shared" si="3"/>
        <v>Christophe Mengin (Fra) FDJeux.com                           12.24</v>
      </c>
      <c r="D42">
        <f t="shared" si="1"/>
        <v>19</v>
      </c>
      <c r="E42" t="str">
        <f t="shared" si="2"/>
        <v>Christophe Mengin</v>
      </c>
      <c r="F42">
        <v>42</v>
      </c>
      <c r="G42">
        <f>VLOOKUP(F42,front!I:J,2,)</f>
        <v>1</v>
      </c>
    </row>
    <row r="43" spans="1:7" x14ac:dyDescent="0.25">
      <c r="A43" s="3" t="s">
        <v>93</v>
      </c>
      <c r="C43" t="str">
        <f t="shared" si="3"/>
        <v>Jean-Patrick Nazon (Fra) Jean Delatour</v>
      </c>
      <c r="D43">
        <f t="shared" si="1"/>
        <v>20</v>
      </c>
      <c r="E43" t="str">
        <f t="shared" si="2"/>
        <v>Jean-Patrick Nazon</v>
      </c>
      <c r="F43">
        <v>43</v>
      </c>
      <c r="G43">
        <f>VLOOKUP(F43,front!I:J,2,)</f>
        <v>1</v>
      </c>
    </row>
    <row r="44" spans="1:7" x14ac:dyDescent="0.25">
      <c r="A44" s="3" t="s">
        <v>94</v>
      </c>
      <c r="C44" t="str">
        <f t="shared" si="3"/>
        <v>Xavier Florencio Cabre (Spa) O.N.C.E.-Eroski</v>
      </c>
      <c r="D44">
        <f t="shared" si="1"/>
        <v>24</v>
      </c>
      <c r="E44" t="str">
        <f t="shared" si="2"/>
        <v>Xavier Florencio Cabre</v>
      </c>
      <c r="F44">
        <v>44</v>
      </c>
      <c r="G44">
        <f>VLOOKUP(F44,front!I:J,2,)</f>
        <v>1</v>
      </c>
    </row>
    <row r="45" spans="1:7" x14ac:dyDescent="0.25">
      <c r="A45" s="3" t="s">
        <v>95</v>
      </c>
      <c r="C45" t="str">
        <f t="shared" si="3"/>
        <v>André Korff (Ger) Team Coast</v>
      </c>
      <c r="D45">
        <f t="shared" si="1"/>
        <v>13</v>
      </c>
      <c r="E45" t="str">
        <f t="shared" si="2"/>
        <v>André Korff</v>
      </c>
      <c r="F45">
        <v>45</v>
      </c>
      <c r="G45">
        <f>VLOOKUP(F45,front!I:J,2,)</f>
        <v>1</v>
      </c>
    </row>
    <row r="46" spans="1:7" x14ac:dyDescent="0.25">
      <c r="A46" s="3" t="s">
        <v>96</v>
      </c>
      <c r="C46" t="str">
        <f t="shared" si="3"/>
        <v>Wim Vansevenant (Bel) Lotto-Domo</v>
      </c>
      <c r="D46">
        <f t="shared" si="1"/>
        <v>17</v>
      </c>
      <c r="E46" t="str">
        <f t="shared" si="2"/>
        <v>Wim Vansevenant</v>
      </c>
      <c r="F46">
        <v>46</v>
      </c>
      <c r="G46">
        <f>VLOOKUP(F46,front!I:J,2,)</f>
        <v>1</v>
      </c>
    </row>
    <row r="47" spans="1:7" x14ac:dyDescent="0.25">
      <c r="A47" s="3" t="s">
        <v>97</v>
      </c>
      <c r="C47" t="str">
        <f t="shared" si="3"/>
        <v>Grégory Rast (Swi) Phonak Hearing Systems</v>
      </c>
      <c r="D47">
        <f t="shared" si="1"/>
        <v>14</v>
      </c>
      <c r="E47" t="str">
        <f t="shared" si="2"/>
        <v>Grégory Rast</v>
      </c>
      <c r="F47">
        <v>47</v>
      </c>
      <c r="G47">
        <f>VLOOKUP(F47,front!I:J,2,)</f>
        <v>1</v>
      </c>
    </row>
    <row r="48" spans="1:7" x14ac:dyDescent="0.25">
      <c r="A48" s="3" t="s">
        <v>98</v>
      </c>
      <c r="C48" t="str">
        <f t="shared" si="3"/>
        <v>Lorenzo Bernucci (Ita) Landbouwkrediet-Colnago</v>
      </c>
      <c r="D48">
        <f t="shared" si="1"/>
        <v>18</v>
      </c>
      <c r="E48" t="str">
        <f t="shared" si="2"/>
        <v>Lorenzo Bernucci</v>
      </c>
      <c r="F48">
        <v>48</v>
      </c>
      <c r="G48">
        <f>VLOOKUP(F48,front!I:J,2,)</f>
        <v>1</v>
      </c>
    </row>
    <row r="49" spans="1:7" x14ac:dyDescent="0.25">
      <c r="A49" s="3" t="s">
        <v>99</v>
      </c>
      <c r="C49" t="str">
        <f t="shared" si="3"/>
        <v>Jaan Kirsipuu (Est) Ag2r-Prevoyance</v>
      </c>
      <c r="D49">
        <f t="shared" si="1"/>
        <v>15</v>
      </c>
      <c r="E49" t="str">
        <f t="shared" si="2"/>
        <v>Jaan Kirsipuu</v>
      </c>
      <c r="F49">
        <v>49</v>
      </c>
      <c r="G49">
        <f>VLOOKUP(F49,front!I:J,2,)</f>
        <v>1</v>
      </c>
    </row>
    <row r="50" spans="1:7" x14ac:dyDescent="0.25">
      <c r="A50" s="3" t="s">
        <v>100</v>
      </c>
      <c r="C50" t="str">
        <f t="shared" si="3"/>
        <v>Bram Tankink (Ned) Quick.Step-Davitamon</v>
      </c>
      <c r="D50">
        <f t="shared" si="1"/>
        <v>14</v>
      </c>
      <c r="E50" t="str">
        <f t="shared" si="2"/>
        <v>Bram Tankink</v>
      </c>
      <c r="F50">
        <v>50</v>
      </c>
      <c r="G50">
        <f>VLOOKUP(F50,front!I:J,2,)</f>
        <v>1</v>
      </c>
    </row>
    <row r="51" spans="1:7" x14ac:dyDescent="0.25">
      <c r="A51" s="3" t="s">
        <v>101</v>
      </c>
      <c r="C51" t="str">
        <f t="shared" si="3"/>
        <v>Jan Schaffrath (Ger) Team Telekom                            13.31</v>
      </c>
      <c r="D51">
        <f t="shared" si="1"/>
        <v>16</v>
      </c>
      <c r="E51" t="str">
        <f t="shared" si="2"/>
        <v>Jan Schaffrath</v>
      </c>
      <c r="F51">
        <v>51</v>
      </c>
      <c r="G51">
        <f>VLOOKUP(F51,front!I:J,2,)</f>
        <v>1</v>
      </c>
    </row>
    <row r="52" spans="1:7" x14ac:dyDescent="0.25">
      <c r="A52" s="3" t="s">
        <v>102</v>
      </c>
      <c r="C52" t="str">
        <f t="shared" si="3"/>
        <v>Benoît Joachim (Lux) US Postal presented by Berry Floor      14.03</v>
      </c>
      <c r="D52">
        <f t="shared" si="1"/>
        <v>16</v>
      </c>
      <c r="E52" t="str">
        <f t="shared" si="2"/>
        <v>Benoît Joachim</v>
      </c>
      <c r="F52">
        <v>52</v>
      </c>
      <c r="G52">
        <f>VLOOKUP(F52,front!I:J,2,)</f>
        <v>1</v>
      </c>
    </row>
    <row r="53" spans="1:7" x14ac:dyDescent="0.25">
      <c r="A53" s="3" t="s">
        <v>103</v>
      </c>
      <c r="C53" t="str">
        <f t="shared" si="3"/>
        <v>Thomas Voeckler (Fra) Brioches La Boulangère                 16.44</v>
      </c>
      <c r="D53">
        <f t="shared" si="1"/>
        <v>17</v>
      </c>
      <c r="E53" t="str">
        <f t="shared" si="2"/>
        <v>Thomas Voeckler</v>
      </c>
      <c r="F53">
        <v>53</v>
      </c>
      <c r="G53">
        <f>VLOOKUP(F53,front!I:J,2,)</f>
        <v>1</v>
      </c>
    </row>
    <row r="54" spans="1:7" x14ac:dyDescent="0.25">
      <c r="A54" s="3" t="s">
        <v>104</v>
      </c>
      <c r="C54" t="str">
        <f t="shared" si="3"/>
        <v>Malte Urban (Ger) Team Coast</v>
      </c>
      <c r="D54">
        <f t="shared" si="1"/>
        <v>13</v>
      </c>
      <c r="E54" t="str">
        <f t="shared" si="2"/>
        <v>Malte Urban</v>
      </c>
      <c r="F54">
        <v>54</v>
      </c>
      <c r="G54">
        <f>VLOOKUP(F54,front!I:J,2,)</f>
        <v>1</v>
      </c>
    </row>
    <row r="55" spans="1:7" x14ac:dyDescent="0.25">
      <c r="A55" s="3" t="s">
        <v>105</v>
      </c>
      <c r="C55" t="str">
        <f t="shared" si="3"/>
        <v>Eddy Seigneur (Fra) Jean Delatour</v>
      </c>
      <c r="D55">
        <f t="shared" si="1"/>
        <v>15</v>
      </c>
      <c r="E55" t="str">
        <f t="shared" si="2"/>
        <v>Eddy Seigneur</v>
      </c>
      <c r="F55">
        <v>55</v>
      </c>
      <c r="G55">
        <f>VLOOKUP(F55,front!I:J,2,)</f>
        <v>1</v>
      </c>
    </row>
    <row r="56" spans="1:7" x14ac:dyDescent="0.25">
      <c r="A56" s="3" t="s">
        <v>106</v>
      </c>
      <c r="C56" t="str">
        <f t="shared" si="3"/>
        <v>Andrey Kashechkin (Kaz) Quick.Step-Davitamon                 19.03</v>
      </c>
      <c r="D56">
        <f t="shared" si="1"/>
        <v>19</v>
      </c>
      <c r="E56" t="str">
        <f t="shared" si="2"/>
        <v>Andrey Kashechkin</v>
      </c>
      <c r="F56">
        <v>56</v>
      </c>
      <c r="G56">
        <f>VLOOKUP(F56,front!I:J,2,)</f>
        <v>1</v>
      </c>
    </row>
    <row r="57" spans="1:7" x14ac:dyDescent="0.25">
      <c r="A57" s="3" t="s">
        <v>107</v>
      </c>
      <c r="C57" t="str">
        <f t="shared" si="3"/>
        <v>Aart Vierhouten (Ned) Lotto-Domo                             20.31</v>
      </c>
      <c r="D57">
        <f t="shared" si="1"/>
        <v>17</v>
      </c>
      <c r="E57" t="str">
        <f t="shared" si="2"/>
        <v>Aart Vierhouten</v>
      </c>
      <c r="F57">
        <v>57</v>
      </c>
      <c r="G57">
        <f>VLOOKUP(F57,front!I:J,2,)</f>
        <v>1</v>
      </c>
    </row>
    <row r="58" spans="1:7" x14ac:dyDescent="0.25">
      <c r="A58" s="3" t="s">
        <v>108</v>
      </c>
      <c r="C58" t="str">
        <f t="shared" si="3"/>
        <v>Leon Van Bon (Ned) Lotto-Domo</v>
      </c>
      <c r="D58">
        <f t="shared" si="1"/>
        <v>14</v>
      </c>
      <c r="E58" t="str">
        <f t="shared" si="2"/>
        <v>Leon Van Bon</v>
      </c>
      <c r="F58">
        <v>58</v>
      </c>
      <c r="G58">
        <f>VLOOKUP(F58,front!I:J,2,)</f>
        <v>1</v>
      </c>
    </row>
    <row r="59" spans="1:7" x14ac:dyDescent="0.25">
      <c r="A59" s="3" t="s">
        <v>109</v>
      </c>
      <c r="C59" t="str">
        <f t="shared" si="3"/>
        <v>Yuriy Krivtsov (Ukr) Jean Delatour                           20.36</v>
      </c>
      <c r="D59">
        <f t="shared" si="1"/>
        <v>16</v>
      </c>
      <c r="E59" t="str">
        <f t="shared" si="2"/>
        <v>Yuriy Krivtsov</v>
      </c>
      <c r="F59">
        <v>59</v>
      </c>
      <c r="G59">
        <f>VLOOKUP(F59,front!I:J,2,)</f>
        <v>1</v>
      </c>
    </row>
    <row r="60" spans="1:7" x14ac:dyDescent="0.25">
      <c r="A60" s="3" t="s">
        <v>110</v>
      </c>
      <c r="C60" t="str">
        <f t="shared" si="3"/>
        <v>Sébastien Hinault (Fra) Credit Agricole</v>
      </c>
      <c r="D60">
        <f t="shared" si="1"/>
        <v>19</v>
      </c>
      <c r="E60" t="str">
        <f t="shared" si="2"/>
        <v>Sébastien Hinault</v>
      </c>
      <c r="F60">
        <v>60</v>
      </c>
      <c r="G60">
        <f>VLOOKUP(F60,front!I:J,2,)</f>
        <v>1</v>
      </c>
    </row>
    <row r="61" spans="1:7" x14ac:dyDescent="0.25">
      <c r="A61" s="3" t="s">
        <v>111</v>
      </c>
      <c r="C61" t="str">
        <f t="shared" si="3"/>
        <v>Mikhail Timochine (Rus) Landbouwkrediet-Colnago              22.07</v>
      </c>
      <c r="D61">
        <f t="shared" si="1"/>
        <v>19</v>
      </c>
      <c r="E61" t="str">
        <f t="shared" si="2"/>
        <v>Mikhail Timochine</v>
      </c>
      <c r="F61">
        <v>61</v>
      </c>
      <c r="G61">
        <f>VLOOKUP(F61,front!I:J,2,)</f>
        <v>1</v>
      </c>
    </row>
    <row r="62" spans="1:7" x14ac:dyDescent="0.25">
      <c r="A62" s="3" t="s">
        <v>112</v>
      </c>
      <c r="C62" t="str">
        <f t="shared" si="3"/>
        <v>Rubens Bertogliati (Swi) Lampre                              22.50</v>
      </c>
      <c r="D62">
        <f t="shared" si="1"/>
        <v>20</v>
      </c>
      <c r="E62" t="str">
        <f t="shared" si="2"/>
        <v>Rubens Bertogliati</v>
      </c>
      <c r="F62">
        <v>62</v>
      </c>
      <c r="G62">
        <f>VLOOKUP(F62,front!I:J,2,)</f>
        <v>1</v>
      </c>
    </row>
    <row r="63" spans="1:7" x14ac:dyDescent="0.25">
      <c r="A63" s="3" t="s">
        <v>113</v>
      </c>
      <c r="C63" t="str">
        <f t="shared" si="3"/>
        <v>Andreas Klier (Ger) Team Telekom                             24.14</v>
      </c>
      <c r="D63">
        <f t="shared" si="1"/>
        <v>15</v>
      </c>
      <c r="E63" t="str">
        <f t="shared" si="2"/>
        <v>Andreas Klier</v>
      </c>
      <c r="F63">
        <v>63</v>
      </c>
      <c r="G63">
        <f>VLOOKUP(F63,front!I:J,2,)</f>
        <v>1</v>
      </c>
    </row>
    <row r="64" spans="1:7" x14ac:dyDescent="0.25">
      <c r="C64" t="str">
        <f t="shared" si="3"/>
        <v/>
      </c>
      <c r="D64" t="e">
        <f t="shared" si="1"/>
        <v>#VALUE!</v>
      </c>
      <c r="E64" t="e">
        <f t="shared" si="2"/>
        <v>#VALUE!</v>
      </c>
      <c r="F64">
        <v>64</v>
      </c>
      <c r="G64">
        <f>VLOOKUP(F64,front!I:J,2,)</f>
        <v>1</v>
      </c>
    </row>
    <row r="65" spans="3:7" x14ac:dyDescent="0.25">
      <c r="C65" t="str">
        <f t="shared" si="3"/>
        <v/>
      </c>
      <c r="D65" t="e">
        <f t="shared" si="1"/>
        <v>#VALUE!</v>
      </c>
      <c r="E65" t="e">
        <f t="shared" si="2"/>
        <v>#VALUE!</v>
      </c>
      <c r="F65">
        <v>65</v>
      </c>
      <c r="G65">
        <f>VLOOKUP(F65,front!I:J,2,)</f>
        <v>1</v>
      </c>
    </row>
    <row r="66" spans="3:7" x14ac:dyDescent="0.25">
      <c r="C66" t="str">
        <f t="shared" si="3"/>
        <v/>
      </c>
      <c r="D66" t="e">
        <f t="shared" ref="D66:D108" si="4">FIND("(",C66)</f>
        <v>#VALUE!</v>
      </c>
      <c r="E66" t="e">
        <f t="shared" ref="E66:E108" si="5">LEFT(C66,D66-2)</f>
        <v>#VALUE!</v>
      </c>
      <c r="F66">
        <v>66</v>
      </c>
      <c r="G66">
        <f>VLOOKUP(F66,front!I:J,2,)</f>
        <v>1</v>
      </c>
    </row>
    <row r="67" spans="3:7" x14ac:dyDescent="0.25">
      <c r="C67" t="str">
        <f t="shared" si="3"/>
        <v/>
      </c>
      <c r="D67" t="e">
        <f t="shared" si="4"/>
        <v>#VALUE!</v>
      </c>
      <c r="E67" t="e">
        <f t="shared" si="5"/>
        <v>#VALUE!</v>
      </c>
      <c r="F67">
        <v>67</v>
      </c>
      <c r="G67">
        <f>VLOOKUP(F67,front!I:J,2,)</f>
        <v>1</v>
      </c>
    </row>
    <row r="68" spans="3:7" x14ac:dyDescent="0.25">
      <c r="C68" t="str">
        <f t="shared" si="3"/>
        <v/>
      </c>
      <c r="D68" t="e">
        <f t="shared" si="4"/>
        <v>#VALUE!</v>
      </c>
      <c r="E68" t="e">
        <f t="shared" si="5"/>
        <v>#VALUE!</v>
      </c>
      <c r="F68">
        <v>68</v>
      </c>
      <c r="G68">
        <f>VLOOKUP(F68,front!I:J,2,)</f>
        <v>1</v>
      </c>
    </row>
    <row r="69" spans="3:7" x14ac:dyDescent="0.25">
      <c r="C69" t="str">
        <f t="shared" si="3"/>
        <v/>
      </c>
      <c r="D69" t="e">
        <f t="shared" si="4"/>
        <v>#VALUE!</v>
      </c>
      <c r="E69" t="e">
        <f t="shared" si="5"/>
        <v>#VALUE!</v>
      </c>
      <c r="F69">
        <v>69</v>
      </c>
      <c r="G69">
        <f>VLOOKUP(F69,front!I:J,2,)</f>
        <v>1</v>
      </c>
    </row>
    <row r="70" spans="3:7" x14ac:dyDescent="0.25">
      <c r="C70" t="str">
        <f t="shared" si="3"/>
        <v/>
      </c>
      <c r="D70" t="e">
        <f t="shared" si="4"/>
        <v>#VALUE!</v>
      </c>
      <c r="E70" t="e">
        <f t="shared" si="5"/>
        <v>#VALUE!</v>
      </c>
      <c r="F70">
        <v>70</v>
      </c>
      <c r="G70">
        <f>VLOOKUP(F70,front!I:J,2,)</f>
        <v>1</v>
      </c>
    </row>
    <row r="71" spans="3:7" x14ac:dyDescent="0.25">
      <c r="C71" t="str">
        <f t="shared" si="3"/>
        <v/>
      </c>
      <c r="D71" t="e">
        <f t="shared" si="4"/>
        <v>#VALUE!</v>
      </c>
      <c r="E71" t="e">
        <f t="shared" si="5"/>
        <v>#VALUE!</v>
      </c>
      <c r="F71">
        <v>71</v>
      </c>
      <c r="G71">
        <f>VLOOKUP(F71,front!I:J,2,)</f>
        <v>1</v>
      </c>
    </row>
    <row r="72" spans="3:7" x14ac:dyDescent="0.25">
      <c r="C72" t="str">
        <f t="shared" si="3"/>
        <v/>
      </c>
      <c r="D72" t="e">
        <f t="shared" si="4"/>
        <v>#VALUE!</v>
      </c>
      <c r="E72" t="e">
        <f t="shared" si="5"/>
        <v>#VALUE!</v>
      </c>
      <c r="F72">
        <v>72</v>
      </c>
      <c r="G72">
        <f>VLOOKUP(F72,front!I:J,2,)</f>
        <v>1</v>
      </c>
    </row>
    <row r="73" spans="3:7" x14ac:dyDescent="0.25">
      <c r="C73" t="str">
        <f t="shared" si="3"/>
        <v/>
      </c>
      <c r="D73" t="e">
        <f t="shared" si="4"/>
        <v>#VALUE!</v>
      </c>
      <c r="E73" t="e">
        <f t="shared" si="5"/>
        <v>#VALUE!</v>
      </c>
      <c r="F73">
        <v>73</v>
      </c>
      <c r="G73">
        <f>VLOOKUP(F73,front!I:J,2,)</f>
        <v>1</v>
      </c>
    </row>
    <row r="74" spans="3:7" x14ac:dyDescent="0.25">
      <c r="C74" t="str">
        <f t="shared" si="3"/>
        <v/>
      </c>
      <c r="D74" t="e">
        <f t="shared" si="4"/>
        <v>#VALUE!</v>
      </c>
      <c r="E74" t="e">
        <f t="shared" si="5"/>
        <v>#VALUE!</v>
      </c>
      <c r="F74">
        <v>74</v>
      </c>
      <c r="G74">
        <f>VLOOKUP(F74,front!I:J,2,)</f>
        <v>1</v>
      </c>
    </row>
    <row r="75" spans="3:7" x14ac:dyDescent="0.25">
      <c r="C75" t="str">
        <f t="shared" ref="C75:C108" si="6">MID(A75,4,100)</f>
        <v/>
      </c>
      <c r="D75" t="e">
        <f t="shared" si="4"/>
        <v>#VALUE!</v>
      </c>
      <c r="E75" t="e">
        <f t="shared" si="5"/>
        <v>#VALUE!</v>
      </c>
      <c r="F75">
        <v>75</v>
      </c>
      <c r="G75">
        <f>VLOOKUP(F75,front!I:J,2,)</f>
        <v>1</v>
      </c>
    </row>
    <row r="76" spans="3:7" x14ac:dyDescent="0.25">
      <c r="C76" t="str">
        <f t="shared" si="6"/>
        <v/>
      </c>
      <c r="D76" t="e">
        <f t="shared" si="4"/>
        <v>#VALUE!</v>
      </c>
      <c r="E76" t="e">
        <f t="shared" si="5"/>
        <v>#VALUE!</v>
      </c>
      <c r="F76">
        <v>76</v>
      </c>
      <c r="G76">
        <f>VLOOKUP(F76,front!I:J,2,)</f>
        <v>1</v>
      </c>
    </row>
    <row r="77" spans="3:7" x14ac:dyDescent="0.25">
      <c r="C77" t="str">
        <f t="shared" si="6"/>
        <v/>
      </c>
      <c r="D77" t="e">
        <f t="shared" si="4"/>
        <v>#VALUE!</v>
      </c>
      <c r="E77" t="e">
        <f t="shared" si="5"/>
        <v>#VALUE!</v>
      </c>
      <c r="F77">
        <v>77</v>
      </c>
      <c r="G77">
        <f>VLOOKUP(F77,front!I:J,2,)</f>
        <v>1</v>
      </c>
    </row>
    <row r="78" spans="3:7" x14ac:dyDescent="0.25">
      <c r="C78" t="str">
        <f t="shared" si="6"/>
        <v/>
      </c>
      <c r="D78" t="e">
        <f t="shared" si="4"/>
        <v>#VALUE!</v>
      </c>
      <c r="E78" t="e">
        <f t="shared" si="5"/>
        <v>#VALUE!</v>
      </c>
      <c r="F78">
        <v>78</v>
      </c>
      <c r="G78">
        <f>VLOOKUP(F78,front!I:J,2,)</f>
        <v>1</v>
      </c>
    </row>
    <row r="79" spans="3:7" x14ac:dyDescent="0.25">
      <c r="C79" t="str">
        <f t="shared" si="6"/>
        <v/>
      </c>
      <c r="D79" t="e">
        <f t="shared" si="4"/>
        <v>#VALUE!</v>
      </c>
      <c r="E79" t="e">
        <f t="shared" si="5"/>
        <v>#VALUE!</v>
      </c>
      <c r="F79">
        <v>79</v>
      </c>
      <c r="G79">
        <f>VLOOKUP(F79,front!I:J,2,)</f>
        <v>1</v>
      </c>
    </row>
    <row r="80" spans="3:7" x14ac:dyDescent="0.25">
      <c r="C80" t="str">
        <f t="shared" si="6"/>
        <v/>
      </c>
      <c r="D80" t="e">
        <f t="shared" si="4"/>
        <v>#VALUE!</v>
      </c>
      <c r="E80" t="e">
        <f t="shared" si="5"/>
        <v>#VALUE!</v>
      </c>
      <c r="F80">
        <v>80</v>
      </c>
      <c r="G80">
        <f>VLOOKUP(F80,front!I:J,2,)</f>
        <v>1</v>
      </c>
    </row>
    <row r="81" spans="3:7" x14ac:dyDescent="0.25">
      <c r="C81" t="str">
        <f t="shared" si="6"/>
        <v/>
      </c>
      <c r="D81" t="e">
        <f t="shared" si="4"/>
        <v>#VALUE!</v>
      </c>
      <c r="E81" t="e">
        <f t="shared" si="5"/>
        <v>#VALUE!</v>
      </c>
      <c r="F81">
        <v>81</v>
      </c>
      <c r="G81">
        <f>VLOOKUP(F81,front!I:J,2,)</f>
        <v>1</v>
      </c>
    </row>
    <row r="82" spans="3:7" x14ac:dyDescent="0.25">
      <c r="C82" t="str">
        <f t="shared" si="6"/>
        <v/>
      </c>
      <c r="D82" t="e">
        <f t="shared" si="4"/>
        <v>#VALUE!</v>
      </c>
      <c r="E82" t="e">
        <f t="shared" si="5"/>
        <v>#VALUE!</v>
      </c>
      <c r="F82">
        <v>82</v>
      </c>
      <c r="G82">
        <f>VLOOKUP(F82,front!I:J,2,)</f>
        <v>1</v>
      </c>
    </row>
    <row r="83" spans="3:7" x14ac:dyDescent="0.25">
      <c r="C83" t="str">
        <f t="shared" si="6"/>
        <v/>
      </c>
      <c r="D83" t="e">
        <f t="shared" si="4"/>
        <v>#VALUE!</v>
      </c>
      <c r="E83" t="e">
        <f t="shared" si="5"/>
        <v>#VALUE!</v>
      </c>
      <c r="F83">
        <v>83</v>
      </c>
      <c r="G83">
        <f>VLOOKUP(F83,front!I:J,2,)</f>
        <v>1</v>
      </c>
    </row>
    <row r="84" spans="3:7" x14ac:dyDescent="0.25">
      <c r="C84" t="str">
        <f t="shared" si="6"/>
        <v/>
      </c>
      <c r="D84" t="e">
        <f t="shared" si="4"/>
        <v>#VALUE!</v>
      </c>
      <c r="E84" t="e">
        <f t="shared" si="5"/>
        <v>#VALUE!</v>
      </c>
      <c r="F84">
        <v>84</v>
      </c>
      <c r="G84">
        <f>VLOOKUP(F84,front!I:J,2,)</f>
        <v>1</v>
      </c>
    </row>
    <row r="85" spans="3:7" x14ac:dyDescent="0.25">
      <c r="C85" t="str">
        <f t="shared" si="6"/>
        <v/>
      </c>
      <c r="D85" t="e">
        <f t="shared" si="4"/>
        <v>#VALUE!</v>
      </c>
      <c r="E85" t="e">
        <f t="shared" si="5"/>
        <v>#VALUE!</v>
      </c>
      <c r="F85">
        <v>85</v>
      </c>
      <c r="G85">
        <f>VLOOKUP(F85,front!I:J,2,)</f>
        <v>1</v>
      </c>
    </row>
    <row r="86" spans="3:7" x14ac:dyDescent="0.25">
      <c r="C86" t="str">
        <f t="shared" si="6"/>
        <v/>
      </c>
      <c r="D86" t="e">
        <f t="shared" si="4"/>
        <v>#VALUE!</v>
      </c>
      <c r="E86" t="e">
        <f t="shared" si="5"/>
        <v>#VALUE!</v>
      </c>
      <c r="F86">
        <v>86</v>
      </c>
      <c r="G86">
        <f>VLOOKUP(F86,front!I:J,2,)</f>
        <v>1</v>
      </c>
    </row>
    <row r="87" spans="3:7" x14ac:dyDescent="0.25">
      <c r="C87" t="str">
        <f t="shared" si="6"/>
        <v/>
      </c>
      <c r="D87" t="e">
        <f t="shared" si="4"/>
        <v>#VALUE!</v>
      </c>
      <c r="E87" t="e">
        <f t="shared" si="5"/>
        <v>#VALUE!</v>
      </c>
      <c r="F87">
        <v>87</v>
      </c>
      <c r="G87">
        <f>VLOOKUP(F87,front!I:J,2,)</f>
        <v>1</v>
      </c>
    </row>
    <row r="88" spans="3:7" x14ac:dyDescent="0.25">
      <c r="C88" t="str">
        <f t="shared" si="6"/>
        <v/>
      </c>
      <c r="D88" t="e">
        <f t="shared" si="4"/>
        <v>#VALUE!</v>
      </c>
      <c r="E88" t="e">
        <f t="shared" si="5"/>
        <v>#VALUE!</v>
      </c>
      <c r="F88">
        <v>88</v>
      </c>
      <c r="G88">
        <f>VLOOKUP(F88,front!I:J,2,)</f>
        <v>1</v>
      </c>
    </row>
    <row r="89" spans="3:7" x14ac:dyDescent="0.25">
      <c r="C89" t="str">
        <f t="shared" si="6"/>
        <v/>
      </c>
      <c r="D89" t="e">
        <f t="shared" si="4"/>
        <v>#VALUE!</v>
      </c>
      <c r="E89" t="e">
        <f t="shared" si="5"/>
        <v>#VALUE!</v>
      </c>
      <c r="F89">
        <v>89</v>
      </c>
      <c r="G89">
        <f>VLOOKUP(F89,front!I:J,2,)</f>
        <v>1</v>
      </c>
    </row>
    <row r="90" spans="3:7" x14ac:dyDescent="0.25">
      <c r="C90" t="str">
        <f t="shared" si="6"/>
        <v/>
      </c>
      <c r="D90" t="e">
        <f t="shared" si="4"/>
        <v>#VALUE!</v>
      </c>
      <c r="E90" t="e">
        <f t="shared" si="5"/>
        <v>#VALUE!</v>
      </c>
      <c r="F90">
        <v>90</v>
      </c>
      <c r="G90">
        <f>VLOOKUP(F90,front!I:J,2,)</f>
        <v>1</v>
      </c>
    </row>
    <row r="91" spans="3:7" x14ac:dyDescent="0.25">
      <c r="C91" t="str">
        <f t="shared" si="6"/>
        <v/>
      </c>
      <c r="D91" t="e">
        <f t="shared" si="4"/>
        <v>#VALUE!</v>
      </c>
      <c r="E91" t="e">
        <f t="shared" si="5"/>
        <v>#VALUE!</v>
      </c>
      <c r="F91">
        <v>91</v>
      </c>
      <c r="G91">
        <f>VLOOKUP(F91,front!I:J,2,)</f>
        <v>1</v>
      </c>
    </row>
    <row r="92" spans="3:7" x14ac:dyDescent="0.25">
      <c r="C92" t="str">
        <f t="shared" si="6"/>
        <v/>
      </c>
      <c r="D92" t="e">
        <f t="shared" si="4"/>
        <v>#VALUE!</v>
      </c>
      <c r="E92" t="e">
        <f t="shared" si="5"/>
        <v>#VALUE!</v>
      </c>
      <c r="F92">
        <v>92</v>
      </c>
      <c r="G92">
        <f>VLOOKUP(F92,front!I:J,2,)</f>
        <v>1</v>
      </c>
    </row>
    <row r="93" spans="3:7" x14ac:dyDescent="0.25">
      <c r="C93" t="str">
        <f t="shared" si="6"/>
        <v/>
      </c>
      <c r="D93" t="e">
        <f t="shared" si="4"/>
        <v>#VALUE!</v>
      </c>
      <c r="E93" t="e">
        <f t="shared" si="5"/>
        <v>#VALUE!</v>
      </c>
      <c r="F93">
        <v>93</v>
      </c>
      <c r="G93">
        <f>VLOOKUP(F93,front!I:J,2,)</f>
        <v>1</v>
      </c>
    </row>
    <row r="94" spans="3:7" x14ac:dyDescent="0.25">
      <c r="C94" t="str">
        <f t="shared" si="6"/>
        <v/>
      </c>
      <c r="D94" t="e">
        <f t="shared" si="4"/>
        <v>#VALUE!</v>
      </c>
      <c r="E94" t="e">
        <f t="shared" si="5"/>
        <v>#VALUE!</v>
      </c>
      <c r="F94">
        <v>94</v>
      </c>
      <c r="G94">
        <f>VLOOKUP(F94,front!I:J,2,)</f>
        <v>1</v>
      </c>
    </row>
    <row r="95" spans="3:7" x14ac:dyDescent="0.25">
      <c r="C95" t="str">
        <f t="shared" si="6"/>
        <v/>
      </c>
      <c r="D95" t="e">
        <f t="shared" si="4"/>
        <v>#VALUE!</v>
      </c>
      <c r="E95" t="e">
        <f t="shared" si="5"/>
        <v>#VALUE!</v>
      </c>
      <c r="F95">
        <v>95</v>
      </c>
      <c r="G95">
        <f>VLOOKUP(F95,front!I:J,2,)</f>
        <v>1</v>
      </c>
    </row>
    <row r="96" spans="3:7" x14ac:dyDescent="0.25">
      <c r="C96" t="str">
        <f t="shared" si="6"/>
        <v/>
      </c>
      <c r="D96" t="e">
        <f t="shared" si="4"/>
        <v>#VALUE!</v>
      </c>
      <c r="E96" t="e">
        <f t="shared" si="5"/>
        <v>#VALUE!</v>
      </c>
      <c r="F96">
        <v>96</v>
      </c>
      <c r="G96">
        <f>VLOOKUP(F96,front!I:J,2,)</f>
        <v>1</v>
      </c>
    </row>
    <row r="97" spans="3:7" x14ac:dyDescent="0.25">
      <c r="C97" t="str">
        <f t="shared" si="6"/>
        <v/>
      </c>
      <c r="D97" t="e">
        <f t="shared" si="4"/>
        <v>#VALUE!</v>
      </c>
      <c r="E97" t="e">
        <f t="shared" si="5"/>
        <v>#VALUE!</v>
      </c>
      <c r="F97">
        <v>97</v>
      </c>
      <c r="G97">
        <f>VLOOKUP(F97,front!I:J,2,)</f>
        <v>1</v>
      </c>
    </row>
    <row r="98" spans="3:7" x14ac:dyDescent="0.25">
      <c r="C98" t="str">
        <f t="shared" si="6"/>
        <v/>
      </c>
      <c r="D98" t="e">
        <f t="shared" si="4"/>
        <v>#VALUE!</v>
      </c>
      <c r="E98" t="e">
        <f t="shared" si="5"/>
        <v>#VALUE!</v>
      </c>
      <c r="F98">
        <v>98</v>
      </c>
      <c r="G98">
        <f>VLOOKUP(F98,front!I:J,2,)</f>
        <v>1</v>
      </c>
    </row>
    <row r="99" spans="3:7" x14ac:dyDescent="0.25">
      <c r="C99" t="str">
        <f t="shared" si="6"/>
        <v/>
      </c>
      <c r="D99" t="e">
        <f t="shared" si="4"/>
        <v>#VALUE!</v>
      </c>
      <c r="E99" t="e">
        <f t="shared" si="5"/>
        <v>#VALUE!</v>
      </c>
      <c r="F99">
        <v>99</v>
      </c>
      <c r="G99">
        <f>VLOOKUP(F99,front!I:J,2,)</f>
        <v>1</v>
      </c>
    </row>
    <row r="100" spans="3:7" x14ac:dyDescent="0.25">
      <c r="C100" t="str">
        <f t="shared" si="6"/>
        <v/>
      </c>
      <c r="D100" t="e">
        <f t="shared" si="4"/>
        <v>#VALUE!</v>
      </c>
      <c r="E100" t="e">
        <f t="shared" si="5"/>
        <v>#VALUE!</v>
      </c>
      <c r="F100">
        <v>100</v>
      </c>
      <c r="G100">
        <f>VLOOKUP(F100,front!I:J,2,)</f>
        <v>1</v>
      </c>
    </row>
    <row r="101" spans="3:7" x14ac:dyDescent="0.25">
      <c r="C101" t="str">
        <f t="shared" si="6"/>
        <v/>
      </c>
      <c r="D101" t="e">
        <f t="shared" si="4"/>
        <v>#VALUE!</v>
      </c>
      <c r="E101" t="e">
        <f t="shared" si="5"/>
        <v>#VALUE!</v>
      </c>
      <c r="F101">
        <v>101</v>
      </c>
      <c r="G101">
        <f>VLOOKUP(F101,front!I:J,2,)</f>
        <v>1</v>
      </c>
    </row>
    <row r="102" spans="3:7" x14ac:dyDescent="0.25">
      <c r="C102" t="str">
        <f t="shared" si="6"/>
        <v/>
      </c>
      <c r="D102" t="e">
        <f t="shared" si="4"/>
        <v>#VALUE!</v>
      </c>
      <c r="E102" t="e">
        <f t="shared" si="5"/>
        <v>#VALUE!</v>
      </c>
      <c r="F102">
        <v>102</v>
      </c>
      <c r="G102">
        <f>VLOOKUP(F102,front!I:J,2,)</f>
        <v>1</v>
      </c>
    </row>
    <row r="103" spans="3:7" x14ac:dyDescent="0.25">
      <c r="C103" t="str">
        <f t="shared" si="6"/>
        <v/>
      </c>
      <c r="D103" t="e">
        <f t="shared" si="4"/>
        <v>#VALUE!</v>
      </c>
      <c r="E103" t="e">
        <f t="shared" si="5"/>
        <v>#VALUE!</v>
      </c>
      <c r="F103">
        <v>103</v>
      </c>
      <c r="G103">
        <f>VLOOKUP(F103,front!I:J,2,)</f>
        <v>1</v>
      </c>
    </row>
    <row r="104" spans="3:7" x14ac:dyDescent="0.25">
      <c r="C104" t="str">
        <f t="shared" si="6"/>
        <v/>
      </c>
      <c r="D104" t="e">
        <f t="shared" si="4"/>
        <v>#VALUE!</v>
      </c>
      <c r="E104" t="e">
        <f t="shared" si="5"/>
        <v>#VALUE!</v>
      </c>
      <c r="F104">
        <v>104</v>
      </c>
      <c r="G104" t="e">
        <f>VLOOKUP(F104,front!I:J,2,)</f>
        <v>#N/A</v>
      </c>
    </row>
    <row r="105" spans="3:7" x14ac:dyDescent="0.25">
      <c r="C105" t="str">
        <f t="shared" si="6"/>
        <v/>
      </c>
      <c r="D105" t="e">
        <f t="shared" si="4"/>
        <v>#VALUE!</v>
      </c>
      <c r="E105" t="e">
        <f t="shared" si="5"/>
        <v>#VALUE!</v>
      </c>
      <c r="F105">
        <v>105</v>
      </c>
      <c r="G105" t="e">
        <f>VLOOKUP(F105,front!I:J,2,)</f>
        <v>#N/A</v>
      </c>
    </row>
    <row r="106" spans="3:7" x14ac:dyDescent="0.25">
      <c r="C106" t="str">
        <f t="shared" si="6"/>
        <v/>
      </c>
      <c r="D106" t="e">
        <f t="shared" si="4"/>
        <v>#VALUE!</v>
      </c>
      <c r="E106" t="e">
        <f t="shared" si="5"/>
        <v>#VALUE!</v>
      </c>
      <c r="F106">
        <v>106</v>
      </c>
      <c r="G106" t="e">
        <f>VLOOKUP(F106,front!I:J,2,)</f>
        <v>#N/A</v>
      </c>
    </row>
    <row r="107" spans="3:7" x14ac:dyDescent="0.25">
      <c r="C107" t="str">
        <f t="shared" si="6"/>
        <v/>
      </c>
      <c r="D107" t="e">
        <f t="shared" si="4"/>
        <v>#VALUE!</v>
      </c>
      <c r="E107" t="e">
        <f t="shared" si="5"/>
        <v>#VALUE!</v>
      </c>
      <c r="F107">
        <v>107</v>
      </c>
      <c r="G107" t="e">
        <f>VLOOKUP(F107,front!I:J,2,)</f>
        <v>#N/A</v>
      </c>
    </row>
    <row r="108" spans="3:7" x14ac:dyDescent="0.25">
      <c r="C108" t="str">
        <f t="shared" si="6"/>
        <v/>
      </c>
      <c r="D108" t="e">
        <f t="shared" si="4"/>
        <v>#VALUE!</v>
      </c>
      <c r="E108" t="e">
        <f t="shared" si="5"/>
        <v>#VALUE!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1" workbookViewId="0">
      <selection activeCell="G40" sqref="G40:G108"/>
    </sheetView>
  </sheetViews>
  <sheetFormatPr defaultRowHeight="15" x14ac:dyDescent="0.25"/>
  <cols>
    <col min="1" max="1" width="106.14062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114</v>
      </c>
      <c r="B1">
        <v>1</v>
      </c>
      <c r="C1" t="str">
        <f>MID(A1,3,100)</f>
        <v>Magnus Backstedt (Swe) Alessio-Bianchi                            6.40.26 (39.11 km/h)</v>
      </c>
      <c r="D1">
        <f>FIND("(",C1)</f>
        <v>18</v>
      </c>
      <c r="E1" t="str">
        <f>LEFT(C1,D1-2)</f>
        <v>Magnus Backstedt</v>
      </c>
      <c r="F1">
        <v>1</v>
      </c>
      <c r="G1">
        <f>VLOOKUP(F1,front!I:J,2,)</f>
        <v>100</v>
      </c>
    </row>
    <row r="2" spans="1:7" x14ac:dyDescent="0.25">
      <c r="A2" s="4" t="s">
        <v>115</v>
      </c>
      <c r="B2">
        <v>2</v>
      </c>
      <c r="C2" t="str">
        <f t="shared" ref="C2:C9" si="0">MID(A2,3,100)</f>
        <v xml:space="preserve">Tristan Hoffman (Ned) Team CSC                                           </v>
      </c>
      <c r="D2">
        <f t="shared" ref="D2:D65" si="1">FIND("(",C2)</f>
        <v>17</v>
      </c>
      <c r="E2" t="str">
        <f t="shared" ref="E2:E65" si="2">LEFT(C2,D2-2)</f>
        <v>Tristan Hoffman</v>
      </c>
      <c r="F2">
        <v>2</v>
      </c>
      <c r="G2">
        <f>VLOOKUP(F2,front!I:J,2,)</f>
        <v>80</v>
      </c>
    </row>
    <row r="3" spans="1:7" x14ac:dyDescent="0.25">
      <c r="A3" s="4" t="s">
        <v>116</v>
      </c>
      <c r="B3">
        <v>3</v>
      </c>
      <c r="C3" t="str">
        <f t="shared" si="0"/>
        <v xml:space="preserve">Roger Hammond (GBr) MrBookmaker-Palmans                                  </v>
      </c>
      <c r="D3">
        <f t="shared" si="1"/>
        <v>15</v>
      </c>
      <c r="E3" t="str">
        <f t="shared" si="2"/>
        <v>Roger Hammond</v>
      </c>
      <c r="F3">
        <v>3</v>
      </c>
      <c r="G3">
        <f>VLOOKUP(F3,front!I:J,2,)</f>
        <v>70</v>
      </c>
    </row>
    <row r="4" spans="1:7" x14ac:dyDescent="0.25">
      <c r="A4" s="4" t="s">
        <v>117</v>
      </c>
      <c r="B4">
        <v>4</v>
      </c>
      <c r="C4" t="str">
        <f t="shared" si="0"/>
        <v xml:space="preserve">Fabian Cancellara (Swi) Fassa Bortolo                                    </v>
      </c>
      <c r="D4">
        <f t="shared" si="1"/>
        <v>19</v>
      </c>
      <c r="E4" t="str">
        <f t="shared" si="2"/>
        <v>Fabian Cancellara</v>
      </c>
      <c r="F4">
        <v>4</v>
      </c>
      <c r="G4">
        <f>VLOOKUP(F4,front!I:J,2,)</f>
        <v>60</v>
      </c>
    </row>
    <row r="5" spans="1:7" x14ac:dyDescent="0.25">
      <c r="A5" s="4" t="s">
        <v>118</v>
      </c>
      <c r="B5">
        <v>5</v>
      </c>
      <c r="C5" t="str">
        <f t="shared" si="0"/>
        <v>Johan Museeuw (Bel) Quick.Step-Davitamon                             0.17</v>
      </c>
      <c r="D5">
        <f t="shared" si="1"/>
        <v>15</v>
      </c>
      <c r="E5" t="str">
        <f t="shared" si="2"/>
        <v>Johan Museeuw</v>
      </c>
      <c r="F5">
        <v>5</v>
      </c>
      <c r="G5">
        <f>VLOOKUP(F5,front!I:J,2,)</f>
        <v>50</v>
      </c>
    </row>
    <row r="6" spans="1:7" x14ac:dyDescent="0.25">
      <c r="A6" s="4" t="s">
        <v>119</v>
      </c>
      <c r="B6">
        <v>6</v>
      </c>
      <c r="C6" t="str">
        <f t="shared" si="0"/>
        <v xml:space="preserve">Peter Van Petegem (Bel) Lotto-Domo                                       </v>
      </c>
      <c r="D6">
        <f t="shared" si="1"/>
        <v>19</v>
      </c>
      <c r="E6" t="str">
        <f t="shared" si="2"/>
        <v>Peter Van Petegem</v>
      </c>
      <c r="F6">
        <v>6</v>
      </c>
      <c r="G6">
        <f>VLOOKUP(F6,front!I:J,2,)</f>
        <v>45</v>
      </c>
    </row>
    <row r="7" spans="1:7" x14ac:dyDescent="0.25">
      <c r="A7" s="4" t="s">
        <v>120</v>
      </c>
      <c r="B7">
        <v>7</v>
      </c>
      <c r="C7" t="str">
        <f t="shared" si="0"/>
        <v>Leon Van Bon (Ned) Lotto-Domo                                        0.29</v>
      </c>
      <c r="D7">
        <f t="shared" si="1"/>
        <v>14</v>
      </c>
      <c r="E7" t="str">
        <f t="shared" si="2"/>
        <v>Leon Van Bon</v>
      </c>
      <c r="F7">
        <v>7</v>
      </c>
      <c r="G7">
        <f>VLOOKUP(F7,front!I:J,2,)</f>
        <v>40</v>
      </c>
    </row>
    <row r="8" spans="1:7" x14ac:dyDescent="0.25">
      <c r="A8" s="4" t="s">
        <v>121</v>
      </c>
      <c r="B8">
        <v>8</v>
      </c>
      <c r="C8" t="str">
        <f t="shared" si="0"/>
        <v xml:space="preserve">George Hincapie (USA) US Postal Service presented by Berry Floor         </v>
      </c>
      <c r="D8">
        <f t="shared" si="1"/>
        <v>17</v>
      </c>
      <c r="E8" t="str">
        <f t="shared" si="2"/>
        <v>George Hincapie</v>
      </c>
      <c r="F8">
        <v>8</v>
      </c>
      <c r="G8">
        <f>VLOOKUP(F8,front!I:J,2,)</f>
        <v>35</v>
      </c>
    </row>
    <row r="9" spans="1:7" x14ac:dyDescent="0.25">
      <c r="A9" s="4" t="s">
        <v>122</v>
      </c>
      <c r="B9">
        <v>9</v>
      </c>
      <c r="C9" t="str">
        <f t="shared" si="0"/>
        <v xml:space="preserve">Tom Boonen (Bel) Quick.Step-Davitamon                                    </v>
      </c>
      <c r="D9">
        <f t="shared" si="1"/>
        <v>12</v>
      </c>
      <c r="E9" t="str">
        <f t="shared" si="2"/>
        <v>Tom Boonen</v>
      </c>
      <c r="F9">
        <v>9</v>
      </c>
      <c r="G9">
        <f>VLOOKUP(F9,front!I:J,2,)</f>
        <v>30</v>
      </c>
    </row>
    <row r="10" spans="1:7" x14ac:dyDescent="0.25">
      <c r="A10" s="4" t="s">
        <v>123</v>
      </c>
      <c r="B10">
        <v>10</v>
      </c>
      <c r="C10" t="str">
        <f>MID(A10,4,100)</f>
        <v xml:space="preserve">Frank Hoj (Den) Team CSC                                                </v>
      </c>
      <c r="D10">
        <f t="shared" si="1"/>
        <v>11</v>
      </c>
      <c r="E10" t="str">
        <f t="shared" si="2"/>
        <v>Frank Hoj</v>
      </c>
      <c r="F10">
        <v>10</v>
      </c>
      <c r="G10">
        <f>VLOOKUP(F10,front!I:J,2,)</f>
        <v>25</v>
      </c>
    </row>
    <row r="11" spans="1:7" x14ac:dyDescent="0.25">
      <c r="A11" s="4" t="s">
        <v>124</v>
      </c>
      <c r="B11">
        <v>11</v>
      </c>
      <c r="C11" t="str">
        <f t="shared" ref="C11:C74" si="3">MID(A11,4,100)</f>
        <v xml:space="preserve">Romans Vainsteins (Lat) Lampre                                          </v>
      </c>
      <c r="D11">
        <f t="shared" si="1"/>
        <v>19</v>
      </c>
      <c r="E11" t="str">
        <f t="shared" si="2"/>
        <v>Romans Vainsteins</v>
      </c>
      <c r="F11">
        <v>11</v>
      </c>
      <c r="G11">
        <f>VLOOKUP(F11,front!I:J,2,)</f>
        <v>22</v>
      </c>
    </row>
    <row r="12" spans="1:7" x14ac:dyDescent="0.25">
      <c r="A12" s="4" t="s">
        <v>125</v>
      </c>
      <c r="B12">
        <v>12</v>
      </c>
      <c r="C12" t="str">
        <f t="shared" si="3"/>
        <v xml:space="preserve">Leif Hoste (Bel) Lotto-Domo                                             </v>
      </c>
      <c r="D12">
        <f t="shared" si="1"/>
        <v>12</v>
      </c>
      <c r="E12" t="str">
        <f t="shared" si="2"/>
        <v>Leif Hoste</v>
      </c>
      <c r="F12">
        <v>12</v>
      </c>
      <c r="G12">
        <f>VLOOKUP(F12,front!I:J,2,)</f>
        <v>20</v>
      </c>
    </row>
    <row r="13" spans="1:7" x14ac:dyDescent="0.25">
      <c r="A13" s="4" t="s">
        <v>126</v>
      </c>
      <c r="B13">
        <v>13</v>
      </c>
      <c r="C13" t="str">
        <f t="shared" si="3"/>
        <v xml:space="preserve">Juan Antonio Flecha (Spa) Fassa Bortolo                                 </v>
      </c>
      <c r="D13">
        <f t="shared" si="1"/>
        <v>21</v>
      </c>
      <c r="E13" t="str">
        <f t="shared" si="2"/>
        <v>Juan Antonio Flecha</v>
      </c>
      <c r="F13">
        <v>13</v>
      </c>
      <c r="G13">
        <f>VLOOKUP(F13,front!I:J,2,)</f>
        <v>18</v>
      </c>
    </row>
    <row r="14" spans="1:7" x14ac:dyDescent="0.25">
      <c r="A14" s="4" t="s">
        <v>127</v>
      </c>
      <c r="B14">
        <v>14</v>
      </c>
      <c r="C14" t="str">
        <f t="shared" si="3"/>
        <v xml:space="preserve">Ludo Dierckxsens (Bel) Landbouwkrediet-Colnago                          </v>
      </c>
      <c r="D14">
        <f t="shared" si="1"/>
        <v>18</v>
      </c>
      <c r="E14" t="str">
        <f t="shared" si="2"/>
        <v>Ludo Dierckxsens</v>
      </c>
      <c r="F14">
        <v>14</v>
      </c>
      <c r="G14">
        <f>VLOOKUP(F14,front!I:J,2,)</f>
        <v>16</v>
      </c>
    </row>
    <row r="15" spans="1:7" x14ac:dyDescent="0.25">
      <c r="A15" s="4" t="s">
        <v>128</v>
      </c>
      <c r="B15">
        <v>15</v>
      </c>
      <c r="C15" t="str">
        <f t="shared" si="3"/>
        <v>Daniele Nardello (Ita) T-Mobile Team                                0.36</v>
      </c>
      <c r="D15">
        <f t="shared" si="1"/>
        <v>18</v>
      </c>
      <c r="E15" t="str">
        <f t="shared" si="2"/>
        <v>Daniele Nardello</v>
      </c>
      <c r="F15">
        <v>15</v>
      </c>
      <c r="G15">
        <f>VLOOKUP(F15,front!I:J,2,)</f>
        <v>14</v>
      </c>
    </row>
    <row r="16" spans="1:7" x14ac:dyDescent="0.25">
      <c r="A16" s="4" t="s">
        <v>129</v>
      </c>
      <c r="B16">
        <v>16</v>
      </c>
      <c r="C16" t="str">
        <f t="shared" si="3"/>
        <v>Steffen Wesemann (Ger) T-Mobile Team                                0.58</v>
      </c>
      <c r="D16">
        <f t="shared" si="1"/>
        <v>18</v>
      </c>
      <c r="E16" t="str">
        <f t="shared" si="2"/>
        <v>Steffen Wesemann</v>
      </c>
      <c r="F16">
        <v>16</v>
      </c>
      <c r="G16">
        <f>VLOOKUP(F16,front!I:J,2,)</f>
        <v>12</v>
      </c>
    </row>
    <row r="17" spans="1:7" x14ac:dyDescent="0.25">
      <c r="A17" s="4" t="s">
        <v>130</v>
      </c>
      <c r="B17">
        <v>17</v>
      </c>
      <c r="C17" t="str">
        <f t="shared" si="3"/>
        <v>Thor Hushovd (Nor) Credit Agricole                                  2.52</v>
      </c>
      <c r="D17">
        <f t="shared" si="1"/>
        <v>14</v>
      </c>
      <c r="E17" t="str">
        <f t="shared" si="2"/>
        <v>Thor Hushovd</v>
      </c>
      <c r="F17">
        <v>17</v>
      </c>
      <c r="G17">
        <f>VLOOKUP(F17,front!I:J,2,)</f>
        <v>10</v>
      </c>
    </row>
    <row r="18" spans="1:7" x14ac:dyDescent="0.25">
      <c r="A18" s="4" t="s">
        <v>131</v>
      </c>
      <c r="B18">
        <v>18</v>
      </c>
      <c r="C18" t="str">
        <f t="shared" si="3"/>
        <v xml:space="preserve">Frédéric Guesdon (Fra) FDJeux.com                                       </v>
      </c>
      <c r="D18">
        <f t="shared" si="1"/>
        <v>18</v>
      </c>
      <c r="E18" t="str">
        <f t="shared" si="2"/>
        <v>Frédéric Guesdon</v>
      </c>
      <c r="F18">
        <v>18</v>
      </c>
      <c r="G18">
        <f>VLOOKUP(F18,front!I:J,2,)</f>
        <v>8</v>
      </c>
    </row>
    <row r="19" spans="1:7" x14ac:dyDescent="0.25">
      <c r="A19" s="4" t="s">
        <v>132</v>
      </c>
      <c r="B19">
        <v>19</v>
      </c>
      <c r="C19" t="str">
        <f t="shared" si="3"/>
        <v xml:space="preserve">Serguei Ivanov (Rus) T-Mobile Team                                      </v>
      </c>
      <c r="D19">
        <f t="shared" si="1"/>
        <v>16</v>
      </c>
      <c r="E19" t="str">
        <f t="shared" si="2"/>
        <v>Serguei Ivanov</v>
      </c>
      <c r="F19">
        <v>19</v>
      </c>
      <c r="G19">
        <f>VLOOKUP(F19,front!I:J,2,)</f>
        <v>6</v>
      </c>
    </row>
    <row r="20" spans="1:7" x14ac:dyDescent="0.25">
      <c r="A20" s="4" t="s">
        <v>133</v>
      </c>
      <c r="B20">
        <v>20</v>
      </c>
      <c r="C20" t="str">
        <f t="shared" si="3"/>
        <v xml:space="preserve">Vladimir Gusev (Rus) Team CSC                                           </v>
      </c>
      <c r="D20">
        <f t="shared" si="1"/>
        <v>16</v>
      </c>
      <c r="E20" t="str">
        <f t="shared" si="2"/>
        <v>Vladimir Gusev</v>
      </c>
      <c r="F20">
        <v>20</v>
      </c>
      <c r="G20">
        <f>VLOOKUP(F20,front!I:J,2,)</f>
        <v>5</v>
      </c>
    </row>
    <row r="21" spans="1:7" x14ac:dyDescent="0.25">
      <c r="A21" s="4" t="s">
        <v>134</v>
      </c>
      <c r="B21">
        <v>21</v>
      </c>
      <c r="C21" t="str">
        <f t="shared" si="3"/>
        <v>Michele Bartoli (Ita) Team CSC                                      2.56</v>
      </c>
      <c r="D21">
        <f t="shared" si="1"/>
        <v>17</v>
      </c>
      <c r="E21" t="str">
        <f t="shared" si="2"/>
        <v>Michele Bartoli</v>
      </c>
      <c r="F21">
        <v>21</v>
      </c>
      <c r="G21">
        <f>VLOOKUP(F21,front!I:J,2,)</f>
        <v>4</v>
      </c>
    </row>
    <row r="22" spans="1:7" x14ac:dyDescent="0.25">
      <c r="A22" s="4" t="s">
        <v>135</v>
      </c>
      <c r="B22">
        <v>22</v>
      </c>
      <c r="C22" t="str">
        <f t="shared" si="3"/>
        <v>Jaan Kirsipuu (Est) Ag2R Prevoyance                                 3.50</v>
      </c>
      <c r="D22">
        <f t="shared" si="1"/>
        <v>15</v>
      </c>
      <c r="E22" t="str">
        <f t="shared" si="2"/>
        <v>Jaan Kirsipuu</v>
      </c>
      <c r="F22">
        <v>22</v>
      </c>
      <c r="G22">
        <f>VLOOKUP(F22,front!I:J,2,)</f>
        <v>3</v>
      </c>
    </row>
    <row r="23" spans="1:7" x14ac:dyDescent="0.25">
      <c r="A23" s="4" t="s">
        <v>136</v>
      </c>
      <c r="B23">
        <v>23</v>
      </c>
      <c r="C23" t="str">
        <f t="shared" si="3"/>
        <v xml:space="preserve">Lars Michaelsen (Den) Team CSC                                          </v>
      </c>
      <c r="D23">
        <f t="shared" si="1"/>
        <v>17</v>
      </c>
      <c r="E23" t="str">
        <f t="shared" si="2"/>
        <v>Lars Michaelsen</v>
      </c>
      <c r="F23">
        <v>23</v>
      </c>
      <c r="G23">
        <f>VLOOKUP(F23,front!I:J,2,)</f>
        <v>2</v>
      </c>
    </row>
    <row r="24" spans="1:7" x14ac:dyDescent="0.25">
      <c r="A24" s="4" t="s">
        <v>137</v>
      </c>
      <c r="B24">
        <v>24</v>
      </c>
      <c r="C24" t="str">
        <f t="shared" si="3"/>
        <v xml:space="preserve">Fabio Baldato (Ita) Alessio-Bianchi                                     </v>
      </c>
      <c r="D24">
        <f t="shared" si="1"/>
        <v>15</v>
      </c>
      <c r="E24" t="str">
        <f t="shared" si="2"/>
        <v>Fabio Baldato</v>
      </c>
      <c r="F24">
        <v>24</v>
      </c>
      <c r="G24">
        <f>VLOOKUP(F24,front!I:J,2,)</f>
        <v>1</v>
      </c>
    </row>
    <row r="25" spans="1:7" x14ac:dyDescent="0.25">
      <c r="A25" s="4" t="s">
        <v>138</v>
      </c>
      <c r="B25">
        <v>25</v>
      </c>
      <c r="C25" t="str">
        <f t="shared" si="3"/>
        <v xml:space="preserve">Christophe Mengin (Fra) FDJeux.com                                      </v>
      </c>
      <c r="D25">
        <f t="shared" si="1"/>
        <v>19</v>
      </c>
      <c r="E25" t="str">
        <f t="shared" si="2"/>
        <v>Christophe Mengin</v>
      </c>
      <c r="F25">
        <v>25</v>
      </c>
      <c r="G25">
        <f>VLOOKUP(F25,front!I:J,2,)</f>
        <v>1</v>
      </c>
    </row>
    <row r="26" spans="1:7" x14ac:dyDescent="0.25">
      <c r="A26" s="4" t="s">
        <v>139</v>
      </c>
      <c r="B26">
        <v>26</v>
      </c>
      <c r="C26" t="str">
        <f t="shared" si="3"/>
        <v>Rolf Aldag (Ger) T-Mobile Team                                      3.54</v>
      </c>
      <c r="D26">
        <f t="shared" si="1"/>
        <v>12</v>
      </c>
      <c r="E26" t="str">
        <f t="shared" si="2"/>
        <v>Rolf Aldag</v>
      </c>
      <c r="F26">
        <v>26</v>
      </c>
      <c r="G26">
        <f>VLOOKUP(F26,front!I:J,2,)</f>
        <v>1</v>
      </c>
    </row>
    <row r="27" spans="1:7" x14ac:dyDescent="0.25">
      <c r="A27" s="4" t="s">
        <v>140</v>
      </c>
      <c r="B27">
        <v>27</v>
      </c>
      <c r="C27" t="str">
        <f t="shared" si="3"/>
        <v xml:space="preserve">Jan Schaffrath (Ger) T-Mobile Team                                      </v>
      </c>
      <c r="D27">
        <f t="shared" si="1"/>
        <v>16</v>
      </c>
      <c r="E27" t="str">
        <f t="shared" si="2"/>
        <v>Jan Schaffrath</v>
      </c>
      <c r="F27">
        <v>27</v>
      </c>
      <c r="G27">
        <f>VLOOKUP(F27,front!I:J,2,)</f>
        <v>1</v>
      </c>
    </row>
    <row r="28" spans="1:7" x14ac:dyDescent="0.25">
      <c r="A28" s="4" t="s">
        <v>141</v>
      </c>
      <c r="B28">
        <v>28</v>
      </c>
      <c r="C28" t="str">
        <f t="shared" si="3"/>
        <v xml:space="preserve">Lorenzo Bernucci (Ita) Landbouwkrediet-Colnago                          </v>
      </c>
      <c r="D28">
        <f t="shared" si="1"/>
        <v>18</v>
      </c>
      <c r="E28" t="str">
        <f t="shared" si="2"/>
        <v>Lorenzo Bernucci</v>
      </c>
      <c r="F28">
        <v>28</v>
      </c>
      <c r="G28">
        <f>VLOOKUP(F28,front!I:J,2,)</f>
        <v>1</v>
      </c>
    </row>
    <row r="29" spans="1:7" x14ac:dyDescent="0.25">
      <c r="A29" s="4" t="s">
        <v>142</v>
      </c>
      <c r="B29">
        <v>29</v>
      </c>
      <c r="C29" t="str">
        <f t="shared" si="3"/>
        <v>Kevin Hulsmans (Bel) Quick.Step-Davitamon                           6.36</v>
      </c>
      <c r="D29">
        <f t="shared" si="1"/>
        <v>16</v>
      </c>
      <c r="E29" t="str">
        <f t="shared" si="2"/>
        <v>Kevin Hulsmans</v>
      </c>
      <c r="F29">
        <v>29</v>
      </c>
      <c r="G29">
        <f>VLOOKUP(F29,front!I:J,2,)</f>
        <v>1</v>
      </c>
    </row>
    <row r="30" spans="1:7" x14ac:dyDescent="0.25">
      <c r="A30" s="4" t="s">
        <v>143</v>
      </c>
      <c r="B30">
        <v>30</v>
      </c>
      <c r="C30" t="str">
        <f t="shared" si="3"/>
        <v>Wilfried Cretskens (Bel) Quick.Step-Davitamon                       7.59</v>
      </c>
      <c r="D30">
        <f t="shared" si="1"/>
        <v>20</v>
      </c>
      <c r="E30" t="str">
        <f t="shared" si="2"/>
        <v>Wilfried Cretskens</v>
      </c>
      <c r="F30">
        <v>30</v>
      </c>
      <c r="G30">
        <f>VLOOKUP(F30,front!I:J,2,)</f>
        <v>1</v>
      </c>
    </row>
    <row r="31" spans="1:7" x14ac:dyDescent="0.25">
      <c r="A31" s="4" t="s">
        <v>144</v>
      </c>
      <c r="B31">
        <v>31</v>
      </c>
      <c r="C31" t="str">
        <f t="shared" si="3"/>
        <v xml:space="preserve">Robert Hunter (RSA) Rabobank                                            </v>
      </c>
      <c r="D31">
        <f t="shared" si="1"/>
        <v>15</v>
      </c>
      <c r="E31" t="str">
        <f t="shared" si="2"/>
        <v>Robert Hunter</v>
      </c>
      <c r="F31">
        <v>31</v>
      </c>
      <c r="G31">
        <f>VLOOKUP(F31,front!I:J,2,)</f>
        <v>1</v>
      </c>
    </row>
    <row r="32" spans="1:7" x14ac:dyDescent="0.25">
      <c r="A32" s="4" t="s">
        <v>145</v>
      </c>
      <c r="B32">
        <v>32</v>
      </c>
      <c r="C32" t="str">
        <f t="shared" si="3"/>
        <v>Thierry Marichal (Bel) Lotto-Domo                                  12.18</v>
      </c>
      <c r="D32">
        <f t="shared" si="1"/>
        <v>18</v>
      </c>
      <c r="E32" t="str">
        <f t="shared" si="2"/>
        <v>Thierry Marichal</v>
      </c>
      <c r="F32">
        <v>32</v>
      </c>
      <c r="G32">
        <f>VLOOKUP(F32,front!I:J,2,)</f>
        <v>1</v>
      </c>
    </row>
    <row r="33" spans="1:7" x14ac:dyDescent="0.25">
      <c r="A33" s="4" t="s">
        <v>146</v>
      </c>
      <c r="B33">
        <v>33</v>
      </c>
      <c r="C33" t="str">
        <f t="shared" si="3"/>
        <v>Servais Knaven (Ned) Quick.Step-Davitamon                          12.19</v>
      </c>
      <c r="D33">
        <f t="shared" si="1"/>
        <v>16</v>
      </c>
      <c r="E33" t="str">
        <f t="shared" si="2"/>
        <v>Servais Knaven</v>
      </c>
      <c r="F33">
        <v>33</v>
      </c>
      <c r="G33">
        <f>VLOOKUP(F33,front!I:J,2,)</f>
        <v>1</v>
      </c>
    </row>
    <row r="34" spans="1:7" x14ac:dyDescent="0.25">
      <c r="A34" s="4" t="s">
        <v>147</v>
      </c>
      <c r="B34">
        <v>34</v>
      </c>
      <c r="C34" t="str">
        <f t="shared" si="3"/>
        <v xml:space="preserve">Aart Vierhouten (Ned) Lotto-Domo                                        </v>
      </c>
      <c r="D34">
        <f t="shared" si="1"/>
        <v>17</v>
      </c>
      <c r="E34" t="str">
        <f t="shared" si="2"/>
        <v>Aart Vierhouten</v>
      </c>
      <c r="F34">
        <v>34</v>
      </c>
      <c r="G34">
        <f>VLOOKUP(F34,front!I:J,2,)</f>
        <v>1</v>
      </c>
    </row>
    <row r="35" spans="1:7" x14ac:dyDescent="0.25">
      <c r="A35" s="4" t="s">
        <v>148</v>
      </c>
      <c r="B35">
        <v>35</v>
      </c>
      <c r="C35" t="str">
        <f t="shared" si="3"/>
        <v>Bernhard Eisel (Aut) FDJeux.com                                    13.19</v>
      </c>
      <c r="D35">
        <f t="shared" si="1"/>
        <v>16</v>
      </c>
      <c r="E35" t="str">
        <f t="shared" si="2"/>
        <v>Bernhard Eisel</v>
      </c>
      <c r="F35">
        <v>35</v>
      </c>
      <c r="G35">
        <f>VLOOKUP(F35,front!I:J,2,)</f>
        <v>1</v>
      </c>
    </row>
    <row r="36" spans="1:7" x14ac:dyDescent="0.25">
      <c r="A36" s="4" t="s">
        <v>149</v>
      </c>
      <c r="B36">
        <v>36</v>
      </c>
      <c r="C36" t="str">
        <f t="shared" si="3"/>
        <v xml:space="preserve">Salvatore Commesso (Ita) Saeco                                          </v>
      </c>
      <c r="D36">
        <f t="shared" si="1"/>
        <v>20</v>
      </c>
      <c r="E36" t="str">
        <f t="shared" si="2"/>
        <v>Salvatore Commesso</v>
      </c>
      <c r="F36">
        <v>36</v>
      </c>
      <c r="G36">
        <f>VLOOKUP(F36,front!I:J,2,)</f>
        <v>1</v>
      </c>
    </row>
    <row r="37" spans="1:7" x14ac:dyDescent="0.25">
      <c r="A37" s="4" t="s">
        <v>150</v>
      </c>
      <c r="B37">
        <v>37</v>
      </c>
      <c r="C37" t="str">
        <f t="shared" si="3"/>
        <v xml:space="preserve">Stefano Casagranda (Ita) Saeco                                          </v>
      </c>
      <c r="D37">
        <f t="shared" si="1"/>
        <v>20</v>
      </c>
      <c r="E37" t="str">
        <f t="shared" si="2"/>
        <v>Stefano Casagranda</v>
      </c>
      <c r="F37">
        <v>37</v>
      </c>
      <c r="G37">
        <f>VLOOKUP(F37,front!I:J,2,)</f>
        <v>1</v>
      </c>
    </row>
    <row r="38" spans="1:7" x14ac:dyDescent="0.25">
      <c r="A38" s="4" t="s">
        <v>151</v>
      </c>
      <c r="B38">
        <v>38</v>
      </c>
      <c r="C38" t="str">
        <f t="shared" si="3"/>
        <v xml:space="preserve">Gianluca Bortolami (Ita) Lampre                                         </v>
      </c>
      <c r="D38">
        <f t="shared" si="1"/>
        <v>20</v>
      </c>
      <c r="E38" t="str">
        <f t="shared" si="2"/>
        <v>Gianluca Bortolami</v>
      </c>
      <c r="F38">
        <v>38</v>
      </c>
      <c r="G38">
        <f>VLOOKUP(F38,front!I:J,2,)</f>
        <v>1</v>
      </c>
    </row>
    <row r="39" spans="1:7" x14ac:dyDescent="0.25">
      <c r="A39" s="4" t="s">
        <v>152</v>
      </c>
      <c r="B39">
        <v>39</v>
      </c>
      <c r="C39" t="str">
        <f t="shared" si="3"/>
        <v xml:space="preserve">Eric Baumann (Ger) T-Mobile Team                                        </v>
      </c>
      <c r="D39">
        <f t="shared" si="1"/>
        <v>14</v>
      </c>
      <c r="E39" t="str">
        <f t="shared" si="2"/>
        <v>Eric Baumann</v>
      </c>
      <c r="F39">
        <v>39</v>
      </c>
      <c r="G39">
        <f>VLOOKUP(F39,front!I:J,2,)</f>
        <v>1</v>
      </c>
    </row>
    <row r="40" spans="1:7" x14ac:dyDescent="0.25">
      <c r="A40" s="4" t="s">
        <v>153</v>
      </c>
      <c r="B40">
        <v>40</v>
      </c>
      <c r="C40" t="str">
        <f t="shared" si="3"/>
        <v xml:space="preserve">Murilo Fischer (Bra) Domina Vacanze                                     </v>
      </c>
      <c r="D40">
        <f t="shared" si="1"/>
        <v>16</v>
      </c>
      <c r="E40" t="str">
        <f t="shared" si="2"/>
        <v>Murilo Fischer</v>
      </c>
      <c r="F40">
        <v>40</v>
      </c>
      <c r="G40">
        <f>VLOOKUP(F40,front!I:J,2,)</f>
        <v>1</v>
      </c>
    </row>
    <row r="41" spans="1:7" x14ac:dyDescent="0.25">
      <c r="A41" s="4" t="s">
        <v>154</v>
      </c>
      <c r="B41">
        <v>41</v>
      </c>
      <c r="C41" t="str">
        <f t="shared" si="3"/>
        <v xml:space="preserve">Steven De Jongh (Ned) Rabobank                                          </v>
      </c>
      <c r="D41">
        <f t="shared" si="1"/>
        <v>17</v>
      </c>
      <c r="E41" t="str">
        <f t="shared" si="2"/>
        <v>Steven De Jongh</v>
      </c>
      <c r="F41">
        <v>41</v>
      </c>
      <c r="G41">
        <f>VLOOKUP(F41,front!I:J,2,)</f>
        <v>1</v>
      </c>
    </row>
    <row r="42" spans="1:7" x14ac:dyDescent="0.25">
      <c r="A42" s="4" t="s">
        <v>155</v>
      </c>
      <c r="C42" t="str">
        <f t="shared" si="3"/>
        <v xml:space="preserve">Pedro Horrillo (Spa) Quick.Step-Davitamon                               </v>
      </c>
      <c r="D42">
        <f t="shared" si="1"/>
        <v>16</v>
      </c>
      <c r="E42" t="str">
        <f t="shared" si="2"/>
        <v>Pedro Horrillo</v>
      </c>
      <c r="F42">
        <v>42</v>
      </c>
      <c r="G42">
        <f>VLOOKUP(F42,front!I:J,2,)</f>
        <v>1</v>
      </c>
    </row>
    <row r="43" spans="1:7" x14ac:dyDescent="0.25">
      <c r="A43" s="4" t="s">
        <v>156</v>
      </c>
      <c r="C43" t="str">
        <f t="shared" si="3"/>
        <v xml:space="preserve">Andrea Tafi (Ita) Alessio-Bianchi                                       </v>
      </c>
      <c r="D43">
        <f t="shared" si="1"/>
        <v>13</v>
      </c>
      <c r="E43" t="str">
        <f t="shared" si="2"/>
        <v>Andrea Tafi</v>
      </c>
      <c r="F43">
        <v>43</v>
      </c>
      <c r="G43">
        <f>VLOOKUP(F43,front!I:J,2,)</f>
        <v>1</v>
      </c>
    </row>
    <row r="44" spans="1:7" x14ac:dyDescent="0.25">
      <c r="A44" s="4" t="s">
        <v>157</v>
      </c>
      <c r="C44" t="str">
        <f t="shared" si="3"/>
        <v xml:space="preserve">Scott Sunderland (Aus) Alessio-Bianchi                                  </v>
      </c>
      <c r="D44">
        <f t="shared" si="1"/>
        <v>18</v>
      </c>
      <c r="E44" t="str">
        <f t="shared" si="2"/>
        <v>Scott Sunderland</v>
      </c>
      <c r="F44">
        <v>44</v>
      </c>
      <c r="G44">
        <f>VLOOKUP(F44,front!I:J,2,)</f>
        <v>1</v>
      </c>
    </row>
    <row r="45" spans="1:7" x14ac:dyDescent="0.25">
      <c r="A45" s="4" t="s">
        <v>158</v>
      </c>
      <c r="C45" t="str">
        <f t="shared" si="3"/>
        <v xml:space="preserve">Bekim Christensen (Den) Team CSC                                        </v>
      </c>
      <c r="D45">
        <f t="shared" si="1"/>
        <v>19</v>
      </c>
      <c r="E45" t="str">
        <f t="shared" si="2"/>
        <v>Bekim Christensen</v>
      </c>
      <c r="F45">
        <v>45</v>
      </c>
      <c r="G45">
        <f>VLOOKUP(F45,front!I:J,2,)</f>
        <v>1</v>
      </c>
    </row>
    <row r="46" spans="1:7" x14ac:dyDescent="0.25">
      <c r="A46" s="4" t="s">
        <v>159</v>
      </c>
      <c r="C46" t="str">
        <f t="shared" si="3"/>
        <v xml:space="preserve">Jörg Ludewig (Ger) Saeco                                                </v>
      </c>
      <c r="D46">
        <f t="shared" si="1"/>
        <v>14</v>
      </c>
      <c r="E46" t="str">
        <f t="shared" si="2"/>
        <v>Jörg Ludewig</v>
      </c>
      <c r="F46">
        <v>46</v>
      </c>
      <c r="G46">
        <f>VLOOKUP(F46,front!I:J,2,)</f>
        <v>1</v>
      </c>
    </row>
    <row r="47" spans="1:7" x14ac:dyDescent="0.25">
      <c r="A47" s="4" t="s">
        <v>160</v>
      </c>
      <c r="C47" t="str">
        <f t="shared" si="3"/>
        <v xml:space="preserve">Thomas Eriksen (Den) Team CSC                                           </v>
      </c>
      <c r="D47">
        <f t="shared" si="1"/>
        <v>16</v>
      </c>
      <c r="E47" t="str">
        <f t="shared" si="2"/>
        <v>Thomas Eriksen</v>
      </c>
      <c r="F47">
        <v>47</v>
      </c>
      <c r="G47">
        <f>VLOOKUP(F47,front!I:J,2,)</f>
        <v>1</v>
      </c>
    </row>
    <row r="48" spans="1:7" x14ac:dyDescent="0.25">
      <c r="A48" s="4" t="s">
        <v>161</v>
      </c>
      <c r="C48" t="str">
        <f t="shared" si="3"/>
        <v xml:space="preserve">Andy Flickinger (Fra) Ag2R Prevoyance                                   </v>
      </c>
      <c r="D48">
        <f t="shared" si="1"/>
        <v>17</v>
      </c>
      <c r="E48" t="str">
        <f t="shared" si="2"/>
        <v>Andy Flickinger</v>
      </c>
      <c r="F48">
        <v>48</v>
      </c>
      <c r="G48">
        <f>VLOOKUP(F48,front!I:J,2,)</f>
        <v>1</v>
      </c>
    </row>
    <row r="49" spans="1:7" x14ac:dyDescent="0.25">
      <c r="A49" s="4" t="s">
        <v>162</v>
      </c>
      <c r="C49" t="str">
        <f t="shared" si="3"/>
        <v xml:space="preserve">Antonio Cruz (USA) US Postal Service presented by Berry Floor           </v>
      </c>
      <c r="D49">
        <f t="shared" si="1"/>
        <v>14</v>
      </c>
      <c r="E49" t="str">
        <f t="shared" si="2"/>
        <v>Antonio Cruz</v>
      </c>
      <c r="F49">
        <v>49</v>
      </c>
      <c r="G49">
        <f>VLOOKUP(F49,front!I:J,2,)</f>
        <v>1</v>
      </c>
    </row>
    <row r="50" spans="1:7" x14ac:dyDescent="0.25">
      <c r="A50" s="4" t="s">
        <v>163</v>
      </c>
      <c r="C50" t="str">
        <f t="shared" si="3"/>
        <v xml:space="preserve">Alessandro Cortinovis (Ita) Lampre                                      </v>
      </c>
      <c r="D50">
        <f t="shared" si="1"/>
        <v>23</v>
      </c>
      <c r="E50" t="str">
        <f t="shared" si="2"/>
        <v>Alessandro Cortinovis</v>
      </c>
      <c r="F50">
        <v>50</v>
      </c>
      <c r="G50">
        <f>VLOOKUP(F50,front!I:J,2,)</f>
        <v>1</v>
      </c>
    </row>
    <row r="51" spans="1:7" x14ac:dyDescent="0.25">
      <c r="A51" s="4" t="s">
        <v>164</v>
      </c>
      <c r="C51" t="str">
        <f t="shared" si="3"/>
        <v xml:space="preserve">Martin Elmiger (Swi) Phonak Hearing Systems                             </v>
      </c>
      <c r="D51">
        <f t="shared" si="1"/>
        <v>16</v>
      </c>
      <c r="E51" t="str">
        <f t="shared" si="2"/>
        <v>Martin Elmiger</v>
      </c>
      <c r="F51">
        <v>51</v>
      </c>
      <c r="G51">
        <f>VLOOKUP(F51,front!I:J,2,)</f>
        <v>1</v>
      </c>
    </row>
    <row r="52" spans="1:7" x14ac:dyDescent="0.25">
      <c r="A52" s="4" t="s">
        <v>165</v>
      </c>
      <c r="C52" t="str">
        <f t="shared" si="3"/>
        <v xml:space="preserve">Laszlo Bodrogi (Hun) Quick.Step-Davitamon                               </v>
      </c>
      <c r="D52">
        <f t="shared" si="1"/>
        <v>16</v>
      </c>
      <c r="E52" t="str">
        <f t="shared" si="2"/>
        <v>Laszlo Bodrogi</v>
      </c>
      <c r="F52">
        <v>52</v>
      </c>
      <c r="G52">
        <f>VLOOKUP(F52,front!I:J,2,)</f>
        <v>1</v>
      </c>
    </row>
    <row r="53" spans="1:7" x14ac:dyDescent="0.25">
      <c r="A53" s="4" t="s">
        <v>166</v>
      </c>
      <c r="C53" t="str">
        <f t="shared" si="3"/>
        <v xml:space="preserve">Bert Hiemstra (Ned) Chocolade Jacques Wincor-Nixdorf                    </v>
      </c>
      <c r="D53">
        <f t="shared" si="1"/>
        <v>15</v>
      </c>
      <c r="E53" t="str">
        <f t="shared" si="2"/>
        <v>Bert Hiemstra</v>
      </c>
      <c r="F53">
        <v>53</v>
      </c>
      <c r="G53">
        <f>VLOOKUP(F53,front!I:J,2,)</f>
        <v>1</v>
      </c>
    </row>
    <row r="54" spans="1:7" x14ac:dyDescent="0.25">
      <c r="A54" s="4" t="s">
        <v>167</v>
      </c>
      <c r="C54" t="str">
        <f t="shared" si="3"/>
        <v xml:space="preserve">Nicolas Portal (Fra) Ag2R Prevoyance                                    </v>
      </c>
      <c r="D54">
        <f t="shared" si="1"/>
        <v>16</v>
      </c>
      <c r="E54" t="str">
        <f t="shared" si="2"/>
        <v>Nicolas Portal</v>
      </c>
      <c r="F54">
        <v>54</v>
      </c>
      <c r="G54">
        <f>VLOOKUP(F54,front!I:J,2,)</f>
        <v>1</v>
      </c>
    </row>
    <row r="55" spans="1:7" x14ac:dyDescent="0.25">
      <c r="A55" s="4" t="s">
        <v>168</v>
      </c>
      <c r="C55" t="str">
        <f t="shared" si="3"/>
        <v xml:space="preserve">Nicola Gavazzi (Ita) Saeco                                              </v>
      </c>
      <c r="D55">
        <f t="shared" si="1"/>
        <v>16</v>
      </c>
      <c r="E55" t="str">
        <f t="shared" si="2"/>
        <v>Nicola Gavazzi</v>
      </c>
      <c r="F55">
        <v>55</v>
      </c>
      <c r="G55">
        <f>VLOOKUP(F55,front!I:J,2,)</f>
        <v>1</v>
      </c>
    </row>
    <row r="56" spans="1:7" x14ac:dyDescent="0.25">
      <c r="A56" s="4" t="s">
        <v>169</v>
      </c>
      <c r="C56" t="str">
        <f t="shared" si="3"/>
        <v xml:space="preserve">Sébastien Hinault (Fra) Credit Agricole                                 </v>
      </c>
      <c r="D56">
        <f t="shared" si="1"/>
        <v>19</v>
      </c>
      <c r="E56" t="str">
        <f t="shared" si="2"/>
        <v>Sébastien Hinault</v>
      </c>
      <c r="F56">
        <v>56</v>
      </c>
      <c r="G56">
        <f>VLOOKUP(F56,front!I:J,2,)</f>
        <v>1</v>
      </c>
    </row>
    <row r="57" spans="1:7" x14ac:dyDescent="0.25">
      <c r="A57" s="4" t="s">
        <v>170</v>
      </c>
      <c r="C57" t="str">
        <f t="shared" si="3"/>
        <v xml:space="preserve">Grégory Rast (Swi) Phonak Hearing Systems                               </v>
      </c>
      <c r="D57">
        <f t="shared" si="1"/>
        <v>14</v>
      </c>
      <c r="E57" t="str">
        <f t="shared" si="2"/>
        <v>Grégory Rast</v>
      </c>
      <c r="F57">
        <v>57</v>
      </c>
      <c r="G57">
        <f>VLOOKUP(F57,front!I:J,2,)</f>
        <v>1</v>
      </c>
    </row>
    <row r="58" spans="1:7" x14ac:dyDescent="0.25">
      <c r="A58" s="4" t="s">
        <v>171</v>
      </c>
      <c r="C58" t="str">
        <f t="shared" si="3"/>
        <v xml:space="preserve">Maarten Den Bakker (Ned) Rabobank                                       </v>
      </c>
      <c r="D58">
        <f t="shared" si="1"/>
        <v>20</v>
      </c>
      <c r="E58" t="str">
        <f t="shared" si="2"/>
        <v>Maarten Den Bakker</v>
      </c>
      <c r="F58">
        <v>58</v>
      </c>
      <c r="G58">
        <f>VLOOKUP(F58,front!I:J,2,)</f>
        <v>1</v>
      </c>
    </row>
    <row r="59" spans="1:7" x14ac:dyDescent="0.25">
      <c r="A59" s="4" t="s">
        <v>172</v>
      </c>
      <c r="C59" t="str">
        <f t="shared" si="3"/>
        <v xml:space="preserve">Kristof Trouve (Bel) MrBookmaker-Palmans                                </v>
      </c>
      <c r="D59">
        <f t="shared" si="1"/>
        <v>16</v>
      </c>
      <c r="E59" t="str">
        <f t="shared" si="2"/>
        <v>Kristof Trouve</v>
      </c>
      <c r="F59">
        <v>59</v>
      </c>
      <c r="G59">
        <f>VLOOKUP(F59,front!I:J,2,)</f>
        <v>1</v>
      </c>
    </row>
    <row r="60" spans="1:7" x14ac:dyDescent="0.25">
      <c r="A60" s="4" t="s">
        <v>173</v>
      </c>
      <c r="C60" t="str">
        <f t="shared" si="3"/>
        <v xml:space="preserve">Paolo Fornaciari (Ita) Saeco                                            </v>
      </c>
      <c r="D60">
        <f t="shared" si="1"/>
        <v>18</v>
      </c>
      <c r="E60" t="str">
        <f t="shared" si="2"/>
        <v>Paolo Fornaciari</v>
      </c>
      <c r="F60">
        <v>60</v>
      </c>
      <c r="G60">
        <f>VLOOKUP(F60,front!I:J,2,)</f>
        <v>1</v>
      </c>
    </row>
    <row r="61" spans="1:7" x14ac:dyDescent="0.25">
      <c r="A61" s="4" t="s">
        <v>174</v>
      </c>
      <c r="C61" t="str">
        <f t="shared" si="3"/>
        <v xml:space="preserve">Chris Peers (Bel) Chocolade Jacques Wincor-Nixdorf                      </v>
      </c>
      <c r="D61">
        <f t="shared" si="1"/>
        <v>13</v>
      </c>
      <c r="E61" t="str">
        <f t="shared" si="2"/>
        <v>Chris Peers</v>
      </c>
      <c r="F61">
        <v>61</v>
      </c>
      <c r="G61">
        <f>VLOOKUP(F61,front!I:J,2,)</f>
        <v>1</v>
      </c>
    </row>
    <row r="62" spans="1:7" x14ac:dyDescent="0.25">
      <c r="A62" s="4" t="s">
        <v>175</v>
      </c>
      <c r="C62" t="str">
        <f t="shared" si="3"/>
        <v xml:space="preserve">Allan Johansen (Den) Bankgiroloterij                                    </v>
      </c>
      <c r="D62">
        <f t="shared" si="1"/>
        <v>16</v>
      </c>
      <c r="E62" t="str">
        <f t="shared" si="2"/>
        <v>Allan Johansen</v>
      </c>
      <c r="F62">
        <v>62</v>
      </c>
      <c r="G62">
        <f>VLOOKUP(F62,front!I:J,2,)</f>
        <v>1</v>
      </c>
    </row>
    <row r="63" spans="1:7" x14ac:dyDescent="0.25">
      <c r="A63" s="4" t="s">
        <v>176</v>
      </c>
      <c r="C63" t="str">
        <f t="shared" si="3"/>
        <v xml:space="preserve">Bart Voskamp (Ned) Chocolade Jacques Wincor-Nixdorf                     </v>
      </c>
      <c r="D63">
        <f t="shared" si="1"/>
        <v>14</v>
      </c>
      <c r="E63" t="str">
        <f t="shared" si="2"/>
        <v>Bart Voskamp</v>
      </c>
      <c r="F63">
        <v>63</v>
      </c>
      <c r="G63">
        <f>VLOOKUP(F63,front!I:J,2,)</f>
        <v>1</v>
      </c>
    </row>
    <row r="64" spans="1:7" x14ac:dyDescent="0.25">
      <c r="A64" s="4" t="s">
        <v>177</v>
      </c>
      <c r="C64" t="str">
        <f t="shared" si="3"/>
        <v xml:space="preserve">Benoît Joachim (Lux) US Postal Service presented by Berry Floor         </v>
      </c>
      <c r="D64">
        <f t="shared" si="1"/>
        <v>16</v>
      </c>
      <c r="E64" t="str">
        <f t="shared" si="2"/>
        <v>Benoît Joachim</v>
      </c>
      <c r="F64">
        <v>64</v>
      </c>
      <c r="G64">
        <f>VLOOKUP(F64,front!I:J,2,)</f>
        <v>1</v>
      </c>
    </row>
    <row r="65" spans="1:7" x14ac:dyDescent="0.25">
      <c r="A65" s="4" t="s">
        <v>178</v>
      </c>
      <c r="C65" t="str">
        <f t="shared" si="3"/>
        <v xml:space="preserve">Stephan Schreck (Ger) T-Mobile Team                                     </v>
      </c>
      <c r="D65">
        <f t="shared" si="1"/>
        <v>17</v>
      </c>
      <c r="E65" t="str">
        <f t="shared" si="2"/>
        <v>Stephan Schreck</v>
      </c>
      <c r="F65">
        <v>65</v>
      </c>
      <c r="G65">
        <f>VLOOKUP(F65,front!I:J,2,)</f>
        <v>1</v>
      </c>
    </row>
    <row r="66" spans="1:7" x14ac:dyDescent="0.25">
      <c r="A66" s="4" t="s">
        <v>179</v>
      </c>
      <c r="C66" t="str">
        <f t="shared" si="3"/>
        <v xml:space="preserve">Max Van Heeswijk (Ned) US Postal Service presented by Berry Floor       </v>
      </c>
      <c r="D66">
        <f t="shared" ref="D66:D108" si="4">FIND("(",C66)</f>
        <v>18</v>
      </c>
      <c r="E66" t="str">
        <f t="shared" ref="E66:E108" si="5">LEFT(C66,D66-2)</f>
        <v>Max Van Heeswijk</v>
      </c>
      <c r="F66">
        <v>66</v>
      </c>
      <c r="G66">
        <f>VLOOKUP(F66,front!I:J,2,)</f>
        <v>1</v>
      </c>
    </row>
    <row r="67" spans="1:7" x14ac:dyDescent="0.25">
      <c r="A67" s="4" t="s">
        <v>180</v>
      </c>
      <c r="C67" t="str">
        <f t="shared" si="3"/>
        <v>Wim Vansevenant (Bel) Lotto-Domo                                   13.32</v>
      </c>
      <c r="D67">
        <f t="shared" si="4"/>
        <v>17</v>
      </c>
      <c r="E67" t="str">
        <f t="shared" si="5"/>
        <v>Wim Vansevenant</v>
      </c>
      <c r="F67">
        <v>67</v>
      </c>
      <c r="G67">
        <f>VLOOKUP(F67,front!I:J,2,)</f>
        <v>1</v>
      </c>
    </row>
    <row r="68" spans="1:7" x14ac:dyDescent="0.25">
      <c r="A68" s="4" t="s">
        <v>181</v>
      </c>
      <c r="C68" t="str">
        <f t="shared" si="3"/>
        <v xml:space="preserve">Steffen Radochla (Ger) Illes Balears-Banesto                            </v>
      </c>
      <c r="D68">
        <f t="shared" si="4"/>
        <v>18</v>
      </c>
      <c r="E68" t="str">
        <f t="shared" si="5"/>
        <v>Steffen Radochla</v>
      </c>
      <c r="F68">
        <v>68</v>
      </c>
      <c r="G68">
        <f>VLOOKUP(F68,front!I:J,2,)</f>
        <v>1</v>
      </c>
    </row>
    <row r="69" spans="1:7" x14ac:dyDescent="0.25">
      <c r="A69" s="4" t="s">
        <v>182</v>
      </c>
      <c r="C69" t="str">
        <f t="shared" si="3"/>
        <v>Stefano Zanini (Ita) Quick.Step-Davitamon                          13.33</v>
      </c>
      <c r="D69">
        <f t="shared" si="4"/>
        <v>16</v>
      </c>
      <c r="E69" t="str">
        <f t="shared" si="5"/>
        <v>Stefano Zanini</v>
      </c>
      <c r="F69">
        <v>69</v>
      </c>
      <c r="G69">
        <f>VLOOKUP(F69,front!I:J,2,)</f>
        <v>1</v>
      </c>
    </row>
    <row r="70" spans="1:7" x14ac:dyDescent="0.25">
      <c r="A70" s="4" t="s">
        <v>183</v>
      </c>
      <c r="C70" t="str">
        <f t="shared" si="3"/>
        <v xml:space="preserve">Dario Pieri (Ita) Saeco                                                 </v>
      </c>
      <c r="D70">
        <f t="shared" si="4"/>
        <v>13</v>
      </c>
      <c r="E70" t="str">
        <f t="shared" si="5"/>
        <v>Dario Pieri</v>
      </c>
      <c r="F70">
        <v>70</v>
      </c>
      <c r="G70">
        <f>VLOOKUP(F70,front!I:J,2,)</f>
        <v>1</v>
      </c>
    </row>
    <row r="71" spans="1:7" x14ac:dyDescent="0.25">
      <c r="A71" s="4" t="s">
        <v>184</v>
      </c>
      <c r="C71" t="str">
        <f t="shared" si="3"/>
        <v>Erwin Thijs (Bel) MrBookmaker-Palmans                              14.58</v>
      </c>
      <c r="D71">
        <f t="shared" si="4"/>
        <v>13</v>
      </c>
      <c r="E71" t="str">
        <f t="shared" si="5"/>
        <v>Erwin Thijs</v>
      </c>
      <c r="F71">
        <v>71</v>
      </c>
      <c r="G71">
        <f>VLOOKUP(F71,front!I:J,2,)</f>
        <v>1</v>
      </c>
    </row>
    <row r="72" spans="1:7" x14ac:dyDescent="0.25">
      <c r="A72" s="4" t="s">
        <v>185</v>
      </c>
      <c r="C72" t="str">
        <f t="shared" si="3"/>
        <v xml:space="preserve">Michael Rich (Ger) Gerolsteiner                                         </v>
      </c>
      <c r="D72">
        <f t="shared" si="4"/>
        <v>14</v>
      </c>
      <c r="E72" t="str">
        <f t="shared" si="5"/>
        <v>Michael Rich</v>
      </c>
      <c r="F72">
        <v>72</v>
      </c>
      <c r="G72">
        <f>VLOOKUP(F72,front!I:J,2,)</f>
        <v>1</v>
      </c>
    </row>
    <row r="73" spans="1:7" x14ac:dyDescent="0.25">
      <c r="A73" s="4" t="s">
        <v>186</v>
      </c>
      <c r="C73" t="str">
        <f t="shared" si="3"/>
        <v xml:space="preserve">Roy Sentjens (Ned) Rabobank                                             </v>
      </c>
      <c r="D73">
        <f t="shared" si="4"/>
        <v>14</v>
      </c>
      <c r="E73" t="str">
        <f t="shared" si="5"/>
        <v>Roy Sentjens</v>
      </c>
      <c r="F73">
        <v>73</v>
      </c>
      <c r="G73">
        <f>VLOOKUP(F73,front!I:J,2,)</f>
        <v>1</v>
      </c>
    </row>
    <row r="74" spans="1:7" x14ac:dyDescent="0.25">
      <c r="A74" s="4" t="s">
        <v>187</v>
      </c>
      <c r="C74" t="str">
        <f t="shared" si="3"/>
        <v xml:space="preserve">Michel Van Haecke (Bel) MrBookmaker-Palmans                             </v>
      </c>
      <c r="D74">
        <f t="shared" si="4"/>
        <v>19</v>
      </c>
      <c r="E74" t="str">
        <f t="shared" si="5"/>
        <v>Michel Van Haecke</v>
      </c>
      <c r="F74">
        <v>74</v>
      </c>
      <c r="G74">
        <f>VLOOKUP(F74,front!I:J,2,)</f>
        <v>1</v>
      </c>
    </row>
    <row r="75" spans="1:7" x14ac:dyDescent="0.25">
      <c r="A75" s="4" t="s">
        <v>188</v>
      </c>
      <c r="C75" t="str">
        <f t="shared" ref="C75:C108" si="6">MID(A75,4,100)</f>
        <v xml:space="preserve">Alexandre Bazhenov (Rus) Domina Vacanze                                 </v>
      </c>
      <c r="D75">
        <f t="shared" si="4"/>
        <v>20</v>
      </c>
      <c r="E75" t="str">
        <f t="shared" si="5"/>
        <v>Alexandre Bazhenov</v>
      </c>
      <c r="F75">
        <v>75</v>
      </c>
      <c r="G75">
        <f>VLOOKUP(F75,front!I:J,2,)</f>
        <v>1</v>
      </c>
    </row>
    <row r="76" spans="1:7" x14ac:dyDescent="0.25">
      <c r="A76" s="4" t="s">
        <v>189</v>
      </c>
      <c r="C76" t="str">
        <f t="shared" si="6"/>
        <v xml:space="preserve">Jacky Durand (Fra) Landbouwkrediet-Colnago                              </v>
      </c>
      <c r="D76">
        <f t="shared" si="4"/>
        <v>14</v>
      </c>
      <c r="E76" t="str">
        <f t="shared" si="5"/>
        <v>Jacky Durand</v>
      </c>
      <c r="F76">
        <v>76</v>
      </c>
      <c r="G76">
        <f>VLOOKUP(F76,front!I:J,2,)</f>
        <v>1</v>
      </c>
    </row>
    <row r="77" spans="1:7" x14ac:dyDescent="0.25">
      <c r="A77" s="4" t="s">
        <v>190</v>
      </c>
      <c r="C77" t="str">
        <f t="shared" si="6"/>
        <v>Thomas Voeckler (Fra) Brioches La Boulangere                       20.37</v>
      </c>
      <c r="D77">
        <f t="shared" si="4"/>
        <v>17</v>
      </c>
      <c r="E77" t="str">
        <f t="shared" si="5"/>
        <v>Thomas Voeckler</v>
      </c>
      <c r="F77">
        <v>77</v>
      </c>
      <c r="G77">
        <f>VLOOKUP(F77,front!I:J,2,)</f>
        <v>1</v>
      </c>
    </row>
    <row r="78" spans="1:7" x14ac:dyDescent="0.25">
      <c r="A78" s="4" t="s">
        <v>191</v>
      </c>
      <c r="C78" t="str">
        <f t="shared" si="6"/>
        <v xml:space="preserve">Unai Yus (Spa) Brioches La Boulangere                                   </v>
      </c>
      <c r="D78">
        <f t="shared" si="4"/>
        <v>10</v>
      </c>
      <c r="E78" t="str">
        <f t="shared" si="5"/>
        <v>Unai Yus</v>
      </c>
      <c r="F78">
        <v>78</v>
      </c>
      <c r="G78">
        <f>VLOOKUP(F78,front!I:J,2,)</f>
        <v>1</v>
      </c>
    </row>
    <row r="79" spans="1:7" x14ac:dyDescent="0.25">
      <c r="A79" s="4" t="s">
        <v>192</v>
      </c>
      <c r="C79" t="str">
        <f t="shared" si="6"/>
        <v>Jeremy Hunt (GBr) MrBookmaker-Palmans                              28.07</v>
      </c>
      <c r="D79">
        <f t="shared" si="4"/>
        <v>13</v>
      </c>
      <c r="E79" t="str">
        <f t="shared" si="5"/>
        <v>Jeremy Hunt</v>
      </c>
      <c r="F79">
        <v>79</v>
      </c>
      <c r="G79">
        <f>VLOOKUP(F79,front!I:J,2,)</f>
        <v>1</v>
      </c>
    </row>
    <row r="80" spans="1:7" x14ac:dyDescent="0.25">
      <c r="A80" s="4" t="s">
        <v>193</v>
      </c>
      <c r="C80" t="str">
        <f t="shared" si="6"/>
        <v>Alexandre Usov (Blr) Phonak Hearing Systems                        31.03</v>
      </c>
      <c r="D80">
        <f t="shared" si="4"/>
        <v>16</v>
      </c>
      <c r="E80" t="str">
        <f t="shared" si="5"/>
        <v>Alexandre Usov</v>
      </c>
      <c r="F80">
        <v>80</v>
      </c>
      <c r="G80">
        <f>VLOOKUP(F80,front!I:J,2,)</f>
        <v>1</v>
      </c>
    </row>
    <row r="81" spans="1:7" x14ac:dyDescent="0.25">
      <c r="A81" s="4" t="s">
        <v>194</v>
      </c>
      <c r="C81" t="str">
        <f t="shared" si="6"/>
        <v>Remco Van Der Ven (Ned) Bankgiroloterij                            31.09</v>
      </c>
      <c r="D81">
        <f t="shared" si="4"/>
        <v>19</v>
      </c>
      <c r="E81" t="str">
        <f t="shared" si="5"/>
        <v>Remco Van Der Ven</v>
      </c>
      <c r="F81">
        <v>81</v>
      </c>
      <c r="G81">
        <f>VLOOKUP(F81,front!I:J,2,)</f>
        <v>1</v>
      </c>
    </row>
    <row r="82" spans="1:7" x14ac:dyDescent="0.25">
      <c r="A82" s="4" t="s">
        <v>195</v>
      </c>
      <c r="C82" t="str">
        <f t="shared" si="6"/>
        <v xml:space="preserve">Andy Cappelle (Bel) Chocolade Jacques Wincor-Nixdorf                    </v>
      </c>
      <c r="D82">
        <f t="shared" si="4"/>
        <v>15</v>
      </c>
      <c r="E82" t="str">
        <f t="shared" si="5"/>
        <v>Andy Cappelle</v>
      </c>
      <c r="F82">
        <v>82</v>
      </c>
      <c r="G82">
        <f>VLOOKUP(F82,front!I:J,2,)</f>
        <v>1</v>
      </c>
    </row>
    <row r="83" spans="1:7" x14ac:dyDescent="0.25">
      <c r="A83" s="4" t="s">
        <v>196</v>
      </c>
      <c r="C83" t="str">
        <f t="shared" si="6"/>
        <v xml:space="preserve">Stéphane Berges (Fra) Ag2R Prevoyance                                   </v>
      </c>
      <c r="D83">
        <f t="shared" si="4"/>
        <v>17</v>
      </c>
      <c r="E83" t="str">
        <f t="shared" si="5"/>
        <v>Stéphane Berges</v>
      </c>
      <c r="F83">
        <v>83</v>
      </c>
      <c r="G83">
        <f>VLOOKUP(F83,front!I:J,2,)</f>
        <v>1</v>
      </c>
    </row>
    <row r="84" spans="1:7" x14ac:dyDescent="0.25">
      <c r="A84" s="4" t="s">
        <v>197</v>
      </c>
      <c r="C84" t="str">
        <f t="shared" si="6"/>
        <v xml:space="preserve">Christophe Laurent (Fra) R.A.G.T. Semences-MG Rover                     </v>
      </c>
      <c r="D84">
        <f t="shared" si="4"/>
        <v>20</v>
      </c>
      <c r="E84" t="str">
        <f t="shared" si="5"/>
        <v>Christophe Laurent</v>
      </c>
      <c r="F84">
        <v>84</v>
      </c>
      <c r="G84">
        <f>VLOOKUP(F84,front!I:J,2,)</f>
        <v>1</v>
      </c>
    </row>
    <row r="85" spans="1:7" x14ac:dyDescent="0.25">
      <c r="A85" s="4" t="s">
        <v>198</v>
      </c>
      <c r="C85" t="str">
        <f t="shared" si="6"/>
        <v xml:space="preserve">Renaud Dion (Fra) R.A.G.T. Semences-MG Rover                            </v>
      </c>
      <c r="D85">
        <f t="shared" si="4"/>
        <v>13</v>
      </c>
      <c r="E85" t="str">
        <f t="shared" si="5"/>
        <v>Renaud Dion</v>
      </c>
      <c r="F85">
        <v>85</v>
      </c>
      <c r="G85">
        <f>VLOOKUP(F85,front!I:J,2,)</f>
        <v>1</v>
      </c>
    </row>
    <row r="86" spans="1:7" x14ac:dyDescent="0.25">
      <c r="A86" s="4" t="s">
        <v>199</v>
      </c>
      <c r="C86" t="str">
        <f t="shared" si="6"/>
        <v xml:space="preserve">Johan Verstrepen (Bel) Landbouwkrediet-Colnago                          </v>
      </c>
      <c r="D86">
        <f t="shared" si="4"/>
        <v>18</v>
      </c>
      <c r="E86" t="str">
        <f t="shared" si="5"/>
        <v>Johan Verstrepen</v>
      </c>
      <c r="F86">
        <v>86</v>
      </c>
      <c r="G86">
        <f>VLOOKUP(F86,front!I:J,2,)</f>
        <v>1</v>
      </c>
    </row>
    <row r="87" spans="1:7" x14ac:dyDescent="0.25">
      <c r="A87" s="4" t="s">
        <v>200</v>
      </c>
      <c r="C87" t="str">
        <f t="shared" si="6"/>
        <v xml:space="preserve">David Derepas (Fra) FDJeux.com                                          </v>
      </c>
      <c r="D87">
        <f t="shared" si="4"/>
        <v>15</v>
      </c>
      <c r="E87" t="str">
        <f t="shared" si="5"/>
        <v>David Derepas</v>
      </c>
      <c r="F87">
        <v>87</v>
      </c>
      <c r="G87">
        <f>VLOOKUP(F87,front!I:J,2,)</f>
        <v>1</v>
      </c>
    </row>
    <row r="88" spans="1:7" x14ac:dyDescent="0.25">
      <c r="A88" s="4" t="s">
        <v>201</v>
      </c>
      <c r="C88" t="str">
        <f t="shared" si="6"/>
        <v xml:space="preserve">Jean-Patrick Nazon (Fra) Ag2R Prevoyance                                </v>
      </c>
      <c r="D88">
        <f t="shared" si="4"/>
        <v>20</v>
      </c>
      <c r="E88" t="str">
        <f t="shared" si="5"/>
        <v>Jean-Patrick Nazon</v>
      </c>
      <c r="F88">
        <v>88</v>
      </c>
      <c r="G88">
        <f>VLOOKUP(F88,front!I:J,2,)</f>
        <v>1</v>
      </c>
    </row>
    <row r="89" spans="1:7" x14ac:dyDescent="0.25">
      <c r="A89" s="4" t="s">
        <v>202</v>
      </c>
      <c r="C89" t="str">
        <f t="shared" si="6"/>
        <v xml:space="preserve">Francesco Chicchi (Ita) Fassa Bortolo                                   </v>
      </c>
      <c r="D89">
        <f t="shared" si="4"/>
        <v>19</v>
      </c>
      <c r="E89" t="str">
        <f t="shared" si="5"/>
        <v>Francesco Chicchi</v>
      </c>
      <c r="F89">
        <v>89</v>
      </c>
      <c r="G89">
        <f>VLOOKUP(F89,front!I:J,2,)</f>
        <v>1</v>
      </c>
    </row>
    <row r="90" spans="1:7" x14ac:dyDescent="0.25">
      <c r="A90" s="4" t="s">
        <v>203</v>
      </c>
      <c r="C90" t="str">
        <f t="shared" si="6"/>
        <v xml:space="preserve">Lars Ytting Bak (Den) Bankgiroloterij                                   </v>
      </c>
      <c r="D90">
        <f t="shared" si="4"/>
        <v>17</v>
      </c>
      <c r="E90" t="str">
        <f t="shared" si="5"/>
        <v>Lars Ytting Bak</v>
      </c>
      <c r="F90">
        <v>90</v>
      </c>
      <c r="G90">
        <f>VLOOKUP(F90,front!I:J,2,)</f>
        <v>1</v>
      </c>
    </row>
    <row r="91" spans="1:7" x14ac:dyDescent="0.25">
      <c r="A91" s="4" t="s">
        <v>204</v>
      </c>
      <c r="C91" t="str">
        <f t="shared" si="6"/>
        <v>Stijn Devolder (Bel) US Postal Service presented by Berry Floor    35.10</v>
      </c>
      <c r="D91">
        <f t="shared" si="4"/>
        <v>16</v>
      </c>
      <c r="E91" t="str">
        <f t="shared" si="5"/>
        <v>Stijn Devolder</v>
      </c>
      <c r="F91">
        <v>91</v>
      </c>
      <c r="G91">
        <f>VLOOKUP(F91,front!I:J,2,)</f>
        <v>1</v>
      </c>
    </row>
    <row r="92" spans="1:7" x14ac:dyDescent="0.25">
      <c r="A92" s="4" t="s">
        <v>205</v>
      </c>
      <c r="C92" t="str">
        <f t="shared" si="6"/>
        <v>Bobbie Traksel (Ned) Rabobank                                      43.09</v>
      </c>
      <c r="D92">
        <f t="shared" si="4"/>
        <v>16</v>
      </c>
      <c r="E92" t="str">
        <f t="shared" si="5"/>
        <v>Bobbie Traksel</v>
      </c>
      <c r="F92">
        <v>92</v>
      </c>
      <c r="G92">
        <f>VLOOKUP(F92,front!I:J,2,)</f>
        <v>1</v>
      </c>
    </row>
    <row r="93" spans="1:7" x14ac:dyDescent="0.25">
      <c r="A93" s="4" t="s">
        <v>206</v>
      </c>
      <c r="C93" t="str">
        <f t="shared" si="6"/>
        <v>Jérémy Roy (Fra) FDJeux.com                                        51.08</v>
      </c>
      <c r="D93">
        <f t="shared" si="4"/>
        <v>12</v>
      </c>
      <c r="E93" t="str">
        <f t="shared" si="5"/>
        <v>Jérémy Roy</v>
      </c>
      <c r="F93">
        <v>93</v>
      </c>
      <c r="G93">
        <f>VLOOKUP(F93,front!I:J,2,)</f>
        <v>1</v>
      </c>
    </row>
    <row r="94" spans="1:7" x14ac:dyDescent="0.25">
      <c r="C94" t="str">
        <f t="shared" si="6"/>
        <v/>
      </c>
      <c r="D94" t="e">
        <f t="shared" si="4"/>
        <v>#VALUE!</v>
      </c>
      <c r="E94" t="e">
        <f t="shared" si="5"/>
        <v>#VALUE!</v>
      </c>
      <c r="F94">
        <v>94</v>
      </c>
      <c r="G94">
        <f>VLOOKUP(F94,front!I:J,2,)</f>
        <v>1</v>
      </c>
    </row>
    <row r="95" spans="1:7" x14ac:dyDescent="0.25">
      <c r="C95" t="str">
        <f t="shared" si="6"/>
        <v/>
      </c>
      <c r="D95" t="e">
        <f t="shared" si="4"/>
        <v>#VALUE!</v>
      </c>
      <c r="E95" t="e">
        <f t="shared" si="5"/>
        <v>#VALUE!</v>
      </c>
      <c r="F95">
        <v>95</v>
      </c>
      <c r="G95">
        <f>VLOOKUP(F95,front!I:J,2,)</f>
        <v>1</v>
      </c>
    </row>
    <row r="96" spans="1:7" x14ac:dyDescent="0.25">
      <c r="C96" t="str">
        <f t="shared" si="6"/>
        <v/>
      </c>
      <c r="D96" t="e">
        <f t="shared" si="4"/>
        <v>#VALUE!</v>
      </c>
      <c r="E96" t="e">
        <f t="shared" si="5"/>
        <v>#VALUE!</v>
      </c>
      <c r="F96">
        <v>96</v>
      </c>
      <c r="G96">
        <f>VLOOKUP(F96,front!I:J,2,)</f>
        <v>1</v>
      </c>
    </row>
    <row r="97" spans="3:7" x14ac:dyDescent="0.25">
      <c r="C97" t="str">
        <f t="shared" si="6"/>
        <v/>
      </c>
      <c r="D97" t="e">
        <f t="shared" si="4"/>
        <v>#VALUE!</v>
      </c>
      <c r="E97" t="e">
        <f t="shared" si="5"/>
        <v>#VALUE!</v>
      </c>
      <c r="F97">
        <v>97</v>
      </c>
      <c r="G97">
        <f>VLOOKUP(F97,front!I:J,2,)</f>
        <v>1</v>
      </c>
    </row>
    <row r="98" spans="3:7" x14ac:dyDescent="0.25">
      <c r="C98" t="str">
        <f t="shared" si="6"/>
        <v/>
      </c>
      <c r="D98" t="e">
        <f t="shared" si="4"/>
        <v>#VALUE!</v>
      </c>
      <c r="E98" t="e">
        <f t="shared" si="5"/>
        <v>#VALUE!</v>
      </c>
      <c r="F98">
        <v>98</v>
      </c>
      <c r="G98">
        <f>VLOOKUP(F98,front!I:J,2,)</f>
        <v>1</v>
      </c>
    </row>
    <row r="99" spans="3:7" x14ac:dyDescent="0.25">
      <c r="C99" t="str">
        <f t="shared" si="6"/>
        <v/>
      </c>
      <c r="D99" t="e">
        <f t="shared" si="4"/>
        <v>#VALUE!</v>
      </c>
      <c r="E99" t="e">
        <f t="shared" si="5"/>
        <v>#VALUE!</v>
      </c>
      <c r="F99">
        <v>99</v>
      </c>
      <c r="G99">
        <f>VLOOKUP(F99,front!I:J,2,)</f>
        <v>1</v>
      </c>
    </row>
    <row r="100" spans="3:7" x14ac:dyDescent="0.25">
      <c r="C100" t="str">
        <f t="shared" si="6"/>
        <v/>
      </c>
      <c r="D100" t="e">
        <f t="shared" si="4"/>
        <v>#VALUE!</v>
      </c>
      <c r="E100" t="e">
        <f t="shared" si="5"/>
        <v>#VALUE!</v>
      </c>
      <c r="F100">
        <v>100</v>
      </c>
      <c r="G100">
        <f>VLOOKUP(F100,front!I:J,2,)</f>
        <v>1</v>
      </c>
    </row>
    <row r="101" spans="3:7" x14ac:dyDescent="0.25">
      <c r="C101" t="str">
        <f t="shared" si="6"/>
        <v/>
      </c>
      <c r="D101" t="e">
        <f t="shared" si="4"/>
        <v>#VALUE!</v>
      </c>
      <c r="E101" t="e">
        <f t="shared" si="5"/>
        <v>#VALUE!</v>
      </c>
      <c r="F101">
        <v>101</v>
      </c>
      <c r="G101">
        <f>VLOOKUP(F101,front!I:J,2,)</f>
        <v>1</v>
      </c>
    </row>
    <row r="102" spans="3:7" x14ac:dyDescent="0.25">
      <c r="C102" t="str">
        <f t="shared" si="6"/>
        <v/>
      </c>
      <c r="D102" t="e">
        <f t="shared" si="4"/>
        <v>#VALUE!</v>
      </c>
      <c r="E102" t="e">
        <f t="shared" si="5"/>
        <v>#VALUE!</v>
      </c>
      <c r="F102">
        <v>102</v>
      </c>
      <c r="G102">
        <f>VLOOKUP(F102,front!I:J,2,)</f>
        <v>1</v>
      </c>
    </row>
    <row r="103" spans="3:7" x14ac:dyDescent="0.25">
      <c r="C103" t="str">
        <f t="shared" si="6"/>
        <v/>
      </c>
      <c r="D103" t="e">
        <f t="shared" si="4"/>
        <v>#VALUE!</v>
      </c>
      <c r="E103" t="e">
        <f t="shared" si="5"/>
        <v>#VALUE!</v>
      </c>
      <c r="F103">
        <v>103</v>
      </c>
      <c r="G103">
        <f>VLOOKUP(F103,front!I:J,2,)</f>
        <v>1</v>
      </c>
    </row>
    <row r="104" spans="3:7" x14ac:dyDescent="0.25">
      <c r="C104" t="str">
        <f t="shared" si="6"/>
        <v/>
      </c>
      <c r="D104" t="e">
        <f t="shared" si="4"/>
        <v>#VALUE!</v>
      </c>
      <c r="E104" t="e">
        <f t="shared" si="5"/>
        <v>#VALUE!</v>
      </c>
      <c r="F104">
        <v>104</v>
      </c>
      <c r="G104" t="e">
        <f>VLOOKUP(F104,front!I:J,2,)</f>
        <v>#N/A</v>
      </c>
    </row>
    <row r="105" spans="3:7" x14ac:dyDescent="0.25">
      <c r="C105" t="str">
        <f t="shared" si="6"/>
        <v/>
      </c>
      <c r="D105" t="e">
        <f t="shared" si="4"/>
        <v>#VALUE!</v>
      </c>
      <c r="E105" t="e">
        <f t="shared" si="5"/>
        <v>#VALUE!</v>
      </c>
      <c r="F105">
        <v>105</v>
      </c>
      <c r="G105" t="e">
        <f>VLOOKUP(F105,front!I:J,2,)</f>
        <v>#N/A</v>
      </c>
    </row>
    <row r="106" spans="3:7" x14ac:dyDescent="0.25">
      <c r="C106" t="str">
        <f t="shared" si="6"/>
        <v/>
      </c>
      <c r="D106" t="e">
        <f t="shared" si="4"/>
        <v>#VALUE!</v>
      </c>
      <c r="E106" t="e">
        <f t="shared" si="5"/>
        <v>#VALUE!</v>
      </c>
      <c r="F106">
        <v>106</v>
      </c>
      <c r="G106" t="e">
        <f>VLOOKUP(F106,front!I:J,2,)</f>
        <v>#N/A</v>
      </c>
    </row>
    <row r="107" spans="3:7" x14ac:dyDescent="0.25">
      <c r="C107" t="str">
        <f t="shared" si="6"/>
        <v/>
      </c>
      <c r="D107" t="e">
        <f t="shared" si="4"/>
        <v>#VALUE!</v>
      </c>
      <c r="E107" t="e">
        <f t="shared" si="5"/>
        <v>#VALUE!</v>
      </c>
      <c r="F107">
        <v>107</v>
      </c>
      <c r="G107" t="e">
        <f>VLOOKUP(F107,front!I:J,2,)</f>
        <v>#N/A</v>
      </c>
    </row>
    <row r="108" spans="3:7" x14ac:dyDescent="0.25">
      <c r="C108" t="str">
        <f t="shared" si="6"/>
        <v/>
      </c>
      <c r="D108" t="e">
        <f t="shared" si="4"/>
        <v>#VALUE!</v>
      </c>
      <c r="E108" t="e">
        <f t="shared" si="5"/>
        <v>#VALUE!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1" workbookViewId="0">
      <selection activeCell="G40" sqref="G40:G108"/>
    </sheetView>
  </sheetViews>
  <sheetFormatPr defaultRowHeight="15" x14ac:dyDescent="0.25"/>
  <cols>
    <col min="1" max="1" width="10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207</v>
      </c>
      <c r="B1">
        <v>1</v>
      </c>
      <c r="C1" t="str">
        <f>MID(A1,3,100)</f>
        <v>Tom Boonen (Bel) Quick Step                                      6.29.38 (39.88 km/h)</v>
      </c>
      <c r="D1">
        <f>FIND("(",C1)</f>
        <v>12</v>
      </c>
      <c r="E1" t="str">
        <f>LEFT(C1,D1-2)</f>
        <v>Tom Boonen</v>
      </c>
      <c r="F1">
        <v>1</v>
      </c>
      <c r="G1">
        <f>VLOOKUP(F1,front!I:J,2,)</f>
        <v>100</v>
      </c>
    </row>
    <row r="2" spans="1:7" x14ac:dyDescent="0.25">
      <c r="A2" s="4" t="s">
        <v>208</v>
      </c>
      <c r="B2">
        <v>2</v>
      </c>
      <c r="C2" t="str">
        <f t="shared" ref="C2:C9" si="0">MID(A2,3,100)</f>
        <v xml:space="preserve">George Hincapie (USA) Discovery Channel Pro Cycling Team                </v>
      </c>
      <c r="D2">
        <f t="shared" ref="D2:D65" si="1">FIND("(",C2)</f>
        <v>17</v>
      </c>
      <c r="E2" t="str">
        <f t="shared" ref="E2:E65" si="2">LEFT(C2,D2-2)</f>
        <v>George Hincapie</v>
      </c>
      <c r="F2">
        <v>2</v>
      </c>
      <c r="G2">
        <f>VLOOKUP(F2,front!I:J,2,)</f>
        <v>80</v>
      </c>
    </row>
    <row r="3" spans="1:7" x14ac:dyDescent="0.25">
      <c r="A3" s="4" t="s">
        <v>209</v>
      </c>
      <c r="B3">
        <v>3</v>
      </c>
      <c r="C3" t="str">
        <f t="shared" si="0"/>
        <v xml:space="preserve">Juan Antonio Flecha (Spa) Fassa Bortolo                                 </v>
      </c>
      <c r="D3">
        <f t="shared" si="1"/>
        <v>21</v>
      </c>
      <c r="E3" t="str">
        <f t="shared" si="2"/>
        <v>Juan Antonio Flecha</v>
      </c>
      <c r="F3">
        <v>3</v>
      </c>
      <c r="G3">
        <f>VLOOKUP(F3,front!I:J,2,)</f>
        <v>70</v>
      </c>
    </row>
    <row r="4" spans="1:7" x14ac:dyDescent="0.25">
      <c r="A4" s="4" t="s">
        <v>210</v>
      </c>
      <c r="B4">
        <v>4</v>
      </c>
      <c r="C4" t="str">
        <f t="shared" si="0"/>
        <v>Magnus Backstedt (Swe) Liquigas-Bianchi                             1.09</v>
      </c>
      <c r="D4">
        <f t="shared" si="1"/>
        <v>18</v>
      </c>
      <c r="E4" t="str">
        <f t="shared" si="2"/>
        <v>Magnus Backstedt</v>
      </c>
      <c r="F4">
        <v>4</v>
      </c>
      <c r="G4">
        <f>VLOOKUP(F4,front!I:J,2,)</f>
        <v>60</v>
      </c>
    </row>
    <row r="5" spans="1:7" x14ac:dyDescent="0.25">
      <c r="A5" s="4" t="s">
        <v>211</v>
      </c>
      <c r="B5">
        <v>5</v>
      </c>
      <c r="C5" t="str">
        <f t="shared" si="0"/>
        <v>Lars Michaelsen (Den) Team CSC                                      2.43</v>
      </c>
      <c r="D5">
        <f t="shared" si="1"/>
        <v>17</v>
      </c>
      <c r="E5" t="str">
        <f t="shared" si="2"/>
        <v>Lars Michaelsen</v>
      </c>
      <c r="F5">
        <v>5</v>
      </c>
      <c r="G5">
        <f>VLOOKUP(F5,front!I:J,2,)</f>
        <v>50</v>
      </c>
    </row>
    <row r="6" spans="1:7" x14ac:dyDescent="0.25">
      <c r="A6" s="4" t="s">
        <v>212</v>
      </c>
      <c r="B6">
        <v>6</v>
      </c>
      <c r="C6" t="str">
        <f t="shared" si="0"/>
        <v>Leon Van Bon (Ned) Davitamon-Lotto                                  3.49</v>
      </c>
      <c r="D6">
        <f t="shared" si="1"/>
        <v>14</v>
      </c>
      <c r="E6" t="str">
        <f t="shared" si="2"/>
        <v>Leon Van Bon</v>
      </c>
      <c r="F6">
        <v>6</v>
      </c>
      <c r="G6">
        <f>VLOOKUP(F6,front!I:J,2,)</f>
        <v>45</v>
      </c>
    </row>
    <row r="7" spans="1:7" x14ac:dyDescent="0.25">
      <c r="A7" s="4" t="s">
        <v>213</v>
      </c>
      <c r="B7">
        <v>7</v>
      </c>
      <c r="C7" t="str">
        <f t="shared" si="0"/>
        <v xml:space="preserve">Florent Brard (Fra) Agritubel                                           </v>
      </c>
      <c r="D7">
        <f t="shared" si="1"/>
        <v>15</v>
      </c>
      <c r="E7" t="str">
        <f t="shared" si="2"/>
        <v>Florent Brard</v>
      </c>
      <c r="F7">
        <v>7</v>
      </c>
      <c r="G7">
        <f>VLOOKUP(F7,front!I:J,2,)</f>
        <v>40</v>
      </c>
    </row>
    <row r="8" spans="1:7" x14ac:dyDescent="0.25">
      <c r="A8" s="4" t="s">
        <v>214</v>
      </c>
      <c r="B8">
        <v>8</v>
      </c>
      <c r="C8" t="str">
        <f t="shared" si="0"/>
        <v xml:space="preserve">Fabian Cancellara (Swi) Fassa Bortolo                                   </v>
      </c>
      <c r="D8">
        <f t="shared" si="1"/>
        <v>19</v>
      </c>
      <c r="E8" t="str">
        <f t="shared" si="2"/>
        <v>Fabian Cancellara</v>
      </c>
      <c r="F8">
        <v>8</v>
      </c>
      <c r="G8">
        <f>VLOOKUP(F8,front!I:J,2,)</f>
        <v>35</v>
      </c>
    </row>
    <row r="9" spans="1:7" x14ac:dyDescent="0.25">
      <c r="A9" s="4" t="s">
        <v>215</v>
      </c>
      <c r="B9">
        <v>9</v>
      </c>
      <c r="C9" t="str">
        <f t="shared" si="0"/>
        <v xml:space="preserve">Thor Hushovd (Nor) Credit Agricole                                      </v>
      </c>
      <c r="D9">
        <f t="shared" si="1"/>
        <v>14</v>
      </c>
      <c r="E9" t="str">
        <f t="shared" si="2"/>
        <v>Thor Hushovd</v>
      </c>
      <c r="F9">
        <v>9</v>
      </c>
      <c r="G9">
        <f>VLOOKUP(F9,front!I:J,2,)</f>
        <v>30</v>
      </c>
    </row>
    <row r="10" spans="1:7" x14ac:dyDescent="0.25">
      <c r="A10" s="4" t="s">
        <v>216</v>
      </c>
      <c r="B10">
        <v>10</v>
      </c>
      <c r="C10" t="str">
        <f>MID(A10,4,100)</f>
        <v xml:space="preserve">Arnaud Coyot (Fra) Cofidis, Le Credit Par Telephone                    </v>
      </c>
      <c r="D10">
        <f t="shared" si="1"/>
        <v>14</v>
      </c>
      <c r="E10" t="str">
        <f t="shared" si="2"/>
        <v>Arnaud Coyot</v>
      </c>
      <c r="F10">
        <v>10</v>
      </c>
      <c r="G10">
        <f>VLOOKUP(F10,front!I:J,2,)</f>
        <v>25</v>
      </c>
    </row>
    <row r="11" spans="1:7" x14ac:dyDescent="0.25">
      <c r="A11" s="4" t="s">
        <v>217</v>
      </c>
      <c r="B11">
        <v>11</v>
      </c>
      <c r="C11" t="str">
        <f t="shared" ref="C11:C74" si="3">MID(A11,4,100)</f>
        <v xml:space="preserve">Frédéric Guesdon (Fra) Française Des Jeux                              </v>
      </c>
      <c r="D11">
        <f t="shared" si="1"/>
        <v>18</v>
      </c>
      <c r="E11" t="str">
        <f t="shared" si="2"/>
        <v>Frédéric Guesdon</v>
      </c>
      <c r="F11">
        <v>11</v>
      </c>
      <c r="G11">
        <f>VLOOKUP(F11,front!I:J,2,)</f>
        <v>22</v>
      </c>
    </row>
    <row r="12" spans="1:7" x14ac:dyDescent="0.25">
      <c r="A12" s="4" t="s">
        <v>218</v>
      </c>
      <c r="B12">
        <v>12</v>
      </c>
      <c r="C12" t="str">
        <f t="shared" si="3"/>
        <v xml:space="preserve">Vladimir Gusev (Rus) Team CSC                                          </v>
      </c>
      <c r="D12">
        <f t="shared" si="1"/>
        <v>16</v>
      </c>
      <c r="E12" t="str">
        <f t="shared" si="2"/>
        <v>Vladimir Gusev</v>
      </c>
      <c r="F12">
        <v>12</v>
      </c>
      <c r="G12">
        <f>VLOOKUP(F12,front!I:J,2,)</f>
        <v>20</v>
      </c>
    </row>
    <row r="13" spans="1:7" x14ac:dyDescent="0.25">
      <c r="A13" s="4" t="s">
        <v>219</v>
      </c>
      <c r="B13">
        <v>13</v>
      </c>
      <c r="C13" t="str">
        <f t="shared" si="3"/>
        <v xml:space="preserve">Erwin Thijs (Bel) Mrbookmaker.com-Sports Tech                          </v>
      </c>
      <c r="D13">
        <f t="shared" si="1"/>
        <v>13</v>
      </c>
      <c r="E13" t="str">
        <f t="shared" si="2"/>
        <v>Erwin Thijs</v>
      </c>
      <c r="F13">
        <v>13</v>
      </c>
      <c r="G13">
        <f>VLOOKUP(F13,front!I:J,2,)</f>
        <v>18</v>
      </c>
    </row>
    <row r="14" spans="1:7" x14ac:dyDescent="0.25">
      <c r="A14" s="4" t="s">
        <v>220</v>
      </c>
      <c r="B14">
        <v>14</v>
      </c>
      <c r="C14" t="str">
        <f t="shared" si="3"/>
        <v xml:space="preserve">Nico Mattan (Bel) Davitamon-Lotto                                      </v>
      </c>
      <c r="D14">
        <f t="shared" si="1"/>
        <v>13</v>
      </c>
      <c r="E14" t="str">
        <f t="shared" si="2"/>
        <v>Nico Mattan</v>
      </c>
      <c r="F14">
        <v>14</v>
      </c>
      <c r="G14">
        <f>VLOOKUP(F14,front!I:J,2,)</f>
        <v>16</v>
      </c>
    </row>
    <row r="15" spans="1:7" x14ac:dyDescent="0.25">
      <c r="A15" s="4" t="s">
        <v>221</v>
      </c>
      <c r="B15">
        <v>15</v>
      </c>
      <c r="C15" t="str">
        <f t="shared" si="3"/>
        <v xml:space="preserve">Kevin Hulsmans (Bel) Quick Step                                        </v>
      </c>
      <c r="D15">
        <f t="shared" si="1"/>
        <v>16</v>
      </c>
      <c r="E15" t="str">
        <f t="shared" si="2"/>
        <v>Kevin Hulsmans</v>
      </c>
      <c r="F15">
        <v>15</v>
      </c>
      <c r="G15">
        <f>VLOOKUP(F15,front!I:J,2,)</f>
        <v>14</v>
      </c>
    </row>
    <row r="16" spans="1:7" x14ac:dyDescent="0.25">
      <c r="A16" s="4" t="s">
        <v>222</v>
      </c>
      <c r="B16">
        <v>16</v>
      </c>
      <c r="C16" t="str">
        <f t="shared" si="3"/>
        <v xml:space="preserve">Steffen Wesemann (Ger) T-Mobile Team                                   </v>
      </c>
      <c r="D16">
        <f t="shared" si="1"/>
        <v>18</v>
      </c>
      <c r="E16" t="str">
        <f t="shared" si="2"/>
        <v>Steffen Wesemann</v>
      </c>
      <c r="F16">
        <v>16</v>
      </c>
      <c r="G16">
        <f>VLOOKUP(F16,front!I:J,2,)</f>
        <v>12</v>
      </c>
    </row>
    <row r="17" spans="1:7" x14ac:dyDescent="0.25">
      <c r="A17" s="4" t="s">
        <v>223</v>
      </c>
      <c r="B17">
        <v>17</v>
      </c>
      <c r="C17" t="str">
        <f t="shared" si="3"/>
        <v>Frank Hoj (Den) Gerolsteiner                                       4.48</v>
      </c>
      <c r="D17">
        <f t="shared" si="1"/>
        <v>11</v>
      </c>
      <c r="E17" t="str">
        <f t="shared" si="2"/>
        <v>Frank Hoj</v>
      </c>
      <c r="F17">
        <v>17</v>
      </c>
      <c r="G17">
        <f>VLOOKUP(F17,front!I:J,2,)</f>
        <v>10</v>
      </c>
    </row>
    <row r="18" spans="1:7" x14ac:dyDescent="0.25">
      <c r="A18" s="4" t="s">
        <v>983</v>
      </c>
      <c r="B18">
        <v>18</v>
      </c>
      <c r="C18" t="str">
        <f t="shared" si="3"/>
        <v>Stuart O'Grady (Aus) Cofidis, Le Credit Par Telephone              4.52</v>
      </c>
      <c r="D18">
        <f t="shared" si="1"/>
        <v>16</v>
      </c>
      <c r="E18" t="str">
        <f t="shared" si="2"/>
        <v>Stuart O'Grady</v>
      </c>
      <c r="F18">
        <v>18</v>
      </c>
      <c r="G18">
        <f>VLOOKUP(F18,front!I:J,2,)</f>
        <v>8</v>
      </c>
    </row>
    <row r="19" spans="1:7" x14ac:dyDescent="0.25">
      <c r="A19" s="4" t="s">
        <v>224</v>
      </c>
      <c r="B19">
        <v>19</v>
      </c>
      <c r="C19" t="str">
        <f t="shared" si="3"/>
        <v xml:space="preserve">Pedro Horrillo Munoz (Spa) Rabobank                                    </v>
      </c>
      <c r="D19">
        <f t="shared" si="1"/>
        <v>22</v>
      </c>
      <c r="E19" t="str">
        <f t="shared" si="2"/>
        <v>Pedro Horrillo Munoz</v>
      </c>
      <c r="F19">
        <v>19</v>
      </c>
      <c r="G19">
        <f>VLOOKUP(F19,front!I:J,2,)</f>
        <v>6</v>
      </c>
    </row>
    <row r="20" spans="1:7" x14ac:dyDescent="0.25">
      <c r="A20" s="4" t="s">
        <v>225</v>
      </c>
      <c r="B20">
        <v>20</v>
      </c>
      <c r="C20" t="str">
        <f t="shared" si="3"/>
        <v xml:space="preserve">Jeremy Hunt (GBr) Mrbookmaker.com-Sports Tech                          </v>
      </c>
      <c r="D20">
        <f t="shared" si="1"/>
        <v>13</v>
      </c>
      <c r="E20" t="str">
        <f t="shared" si="2"/>
        <v>Jeremy Hunt</v>
      </c>
      <c r="F20">
        <v>20</v>
      </c>
      <c r="G20">
        <f>VLOOKUP(F20,front!I:J,2,)</f>
        <v>5</v>
      </c>
    </row>
    <row r="21" spans="1:7" x14ac:dyDescent="0.25">
      <c r="A21" s="4" t="s">
        <v>226</v>
      </c>
      <c r="B21">
        <v>21</v>
      </c>
      <c r="C21" t="str">
        <f t="shared" si="3"/>
        <v xml:space="preserve">Marcus Ljungqvist (Swe) Liquigas-Bianchi                               </v>
      </c>
      <c r="D21">
        <f t="shared" si="1"/>
        <v>19</v>
      </c>
      <c r="E21" t="str">
        <f t="shared" si="2"/>
        <v>Marcus Ljungqvist</v>
      </c>
      <c r="F21">
        <v>21</v>
      </c>
      <c r="G21">
        <f>VLOOKUP(F21,front!I:J,2,)</f>
        <v>4</v>
      </c>
    </row>
    <row r="22" spans="1:7" x14ac:dyDescent="0.25">
      <c r="A22" s="4" t="s">
        <v>227</v>
      </c>
      <c r="B22">
        <v>22</v>
      </c>
      <c r="C22" t="str">
        <f t="shared" si="3"/>
        <v xml:space="preserve">Jimmy Casper (Fra) Cofidis, Le Credit Par Telephone                    </v>
      </c>
      <c r="D22">
        <f t="shared" si="1"/>
        <v>14</v>
      </c>
      <c r="E22" t="str">
        <f t="shared" si="2"/>
        <v>Jimmy Casper</v>
      </c>
      <c r="F22">
        <v>22</v>
      </c>
      <c r="G22">
        <f>VLOOKUP(F22,front!I:J,2,)</f>
        <v>3</v>
      </c>
    </row>
    <row r="23" spans="1:7" x14ac:dyDescent="0.25">
      <c r="A23" s="4" t="s">
        <v>228</v>
      </c>
      <c r="B23">
        <v>23</v>
      </c>
      <c r="C23" t="str">
        <f t="shared" si="3"/>
        <v xml:space="preserve">Henk Vogels (Aus) Davitamon-Lotto                                      </v>
      </c>
      <c r="D23">
        <f t="shared" si="1"/>
        <v>13</v>
      </c>
      <c r="E23" t="str">
        <f t="shared" si="2"/>
        <v>Henk Vogels</v>
      </c>
      <c r="F23">
        <v>23</v>
      </c>
      <c r="G23">
        <f>VLOOKUP(F23,front!I:J,2,)</f>
        <v>2</v>
      </c>
    </row>
    <row r="24" spans="1:7" x14ac:dyDescent="0.25">
      <c r="A24" s="4" t="s">
        <v>229</v>
      </c>
      <c r="B24">
        <v>24</v>
      </c>
      <c r="C24" t="str">
        <f t="shared" si="3"/>
        <v xml:space="preserve">Koen De Kort (Ned) Liberty Seguros-Würth Team                          </v>
      </c>
      <c r="D24">
        <f t="shared" si="1"/>
        <v>14</v>
      </c>
      <c r="E24" t="str">
        <f t="shared" si="2"/>
        <v>Koen De Kort</v>
      </c>
      <c r="F24">
        <v>24</v>
      </c>
      <c r="G24">
        <f>VLOOKUP(F24,front!I:J,2,)</f>
        <v>1</v>
      </c>
    </row>
    <row r="25" spans="1:7" x14ac:dyDescent="0.25">
      <c r="A25" s="4" t="s">
        <v>230</v>
      </c>
      <c r="B25">
        <v>25</v>
      </c>
      <c r="C25" t="str">
        <f t="shared" si="3"/>
        <v xml:space="preserve">Heinrich Haussler (Ger) Gerolsteiner                                   </v>
      </c>
      <c r="D25">
        <f t="shared" si="1"/>
        <v>19</v>
      </c>
      <c r="E25" t="str">
        <f t="shared" si="2"/>
        <v>Heinrich Haussler</v>
      </c>
      <c r="F25">
        <v>25</v>
      </c>
      <c r="G25">
        <f>VLOOKUP(F25,front!I:J,2,)</f>
        <v>1</v>
      </c>
    </row>
    <row r="26" spans="1:7" x14ac:dyDescent="0.25">
      <c r="A26" s="4" t="s">
        <v>231</v>
      </c>
      <c r="B26">
        <v>26</v>
      </c>
      <c r="C26" t="str">
        <f t="shared" si="3"/>
        <v xml:space="preserve">Roy Sentjens (Bel) Rabobank                                            </v>
      </c>
      <c r="D26">
        <f t="shared" si="1"/>
        <v>14</v>
      </c>
      <c r="E26" t="str">
        <f t="shared" si="2"/>
        <v>Roy Sentjens</v>
      </c>
      <c r="F26">
        <v>26</v>
      </c>
      <c r="G26">
        <f>VLOOKUP(F26,front!I:J,2,)</f>
        <v>1</v>
      </c>
    </row>
    <row r="27" spans="1:7" x14ac:dyDescent="0.25">
      <c r="A27" s="4" t="s">
        <v>232</v>
      </c>
      <c r="B27">
        <v>27</v>
      </c>
      <c r="C27" t="str">
        <f t="shared" si="3"/>
        <v xml:space="preserve">Nicolas Jalabert (Fra) Phonak Hearing Systems                          </v>
      </c>
      <c r="D27">
        <f t="shared" si="1"/>
        <v>18</v>
      </c>
      <c r="E27" t="str">
        <f t="shared" si="2"/>
        <v>Nicolas Jalabert</v>
      </c>
      <c r="F27">
        <v>27</v>
      </c>
      <c r="G27">
        <f>VLOOKUP(F27,front!I:J,2,)</f>
        <v>1</v>
      </c>
    </row>
    <row r="28" spans="1:7" x14ac:dyDescent="0.25">
      <c r="A28" s="4" t="s">
        <v>233</v>
      </c>
      <c r="B28">
        <v>28</v>
      </c>
      <c r="C28" t="str">
        <f t="shared" si="3"/>
        <v xml:space="preserve">Steven De Jongh (Ned) Rabobank                                         </v>
      </c>
      <c r="D28">
        <f t="shared" si="1"/>
        <v>17</v>
      </c>
      <c r="E28" t="str">
        <f t="shared" si="2"/>
        <v>Steven De Jongh</v>
      </c>
      <c r="F28">
        <v>28</v>
      </c>
      <c r="G28">
        <f>VLOOKUP(F28,front!I:J,2,)</f>
        <v>1</v>
      </c>
    </row>
    <row r="29" spans="1:7" x14ac:dyDescent="0.25">
      <c r="A29" s="4" t="s">
        <v>234</v>
      </c>
      <c r="B29">
        <v>29</v>
      </c>
      <c r="C29" t="str">
        <f t="shared" si="3"/>
        <v xml:space="preserve">Roberto Petito (Ita) Fassa Bortolo                                     </v>
      </c>
      <c r="D29">
        <f t="shared" si="1"/>
        <v>16</v>
      </c>
      <c r="E29" t="str">
        <f t="shared" si="2"/>
        <v>Roberto Petito</v>
      </c>
      <c r="F29">
        <v>29</v>
      </c>
      <c r="G29">
        <f>VLOOKUP(F29,front!I:J,2,)</f>
        <v>1</v>
      </c>
    </row>
    <row r="30" spans="1:7" x14ac:dyDescent="0.25">
      <c r="A30" s="4" t="s">
        <v>235</v>
      </c>
      <c r="B30">
        <v>30</v>
      </c>
      <c r="C30" t="str">
        <f t="shared" si="3"/>
        <v xml:space="preserve">Enrico Franzoi (Ita) Lampre-Caffita                                    </v>
      </c>
      <c r="D30">
        <f t="shared" si="1"/>
        <v>16</v>
      </c>
      <c r="E30" t="str">
        <f t="shared" si="2"/>
        <v>Enrico Franzoi</v>
      </c>
      <c r="F30">
        <v>30</v>
      </c>
      <c r="G30">
        <f>VLOOKUP(F30,front!I:J,2,)</f>
        <v>1</v>
      </c>
    </row>
    <row r="31" spans="1:7" x14ac:dyDescent="0.25">
      <c r="A31" s="4" t="s">
        <v>236</v>
      </c>
      <c r="B31">
        <v>31</v>
      </c>
      <c r="C31" t="str">
        <f t="shared" si="3"/>
        <v xml:space="preserve">Alessandro Cortinovis (Ita) Domina Vacanze                             </v>
      </c>
      <c r="D31">
        <f t="shared" si="1"/>
        <v>23</v>
      </c>
      <c r="E31" t="str">
        <f t="shared" si="2"/>
        <v>Alessandro Cortinovis</v>
      </c>
      <c r="F31">
        <v>31</v>
      </c>
      <c r="G31">
        <f>VLOOKUP(F31,front!I:J,2,)</f>
        <v>1</v>
      </c>
    </row>
    <row r="32" spans="1:7" x14ac:dyDescent="0.25">
      <c r="A32" s="4" t="s">
        <v>237</v>
      </c>
      <c r="B32">
        <v>32</v>
      </c>
      <c r="C32" t="str">
        <f t="shared" si="3"/>
        <v xml:space="preserve">Johan Verstrepen (Bel) Landbouwkrediet-Colnago                         </v>
      </c>
      <c r="D32">
        <f t="shared" si="1"/>
        <v>18</v>
      </c>
      <c r="E32" t="str">
        <f t="shared" si="2"/>
        <v>Johan Verstrepen</v>
      </c>
      <c r="F32">
        <v>32</v>
      </c>
      <c r="G32">
        <f>VLOOKUP(F32,front!I:J,2,)</f>
        <v>1</v>
      </c>
    </row>
    <row r="33" spans="1:7" x14ac:dyDescent="0.25">
      <c r="A33" s="4" t="s">
        <v>238</v>
      </c>
      <c r="B33">
        <v>33</v>
      </c>
      <c r="C33" t="str">
        <f t="shared" si="3"/>
        <v xml:space="preserve">Leif Hoste (Bel) Discovery Channel Pro Cycling Team                    </v>
      </c>
      <c r="D33">
        <f t="shared" si="1"/>
        <v>12</v>
      </c>
      <c r="E33" t="str">
        <f t="shared" si="2"/>
        <v>Leif Hoste</v>
      </c>
      <c r="F33">
        <v>33</v>
      </c>
      <c r="G33">
        <f>VLOOKUP(F33,front!I:J,2,)</f>
        <v>1</v>
      </c>
    </row>
    <row r="34" spans="1:7" x14ac:dyDescent="0.25">
      <c r="A34" s="4" t="s">
        <v>239</v>
      </c>
      <c r="B34">
        <v>34</v>
      </c>
      <c r="C34" t="str">
        <f t="shared" si="3"/>
        <v xml:space="preserve">Wim De Vocht (Bel) Davitamon-Lotto                                     </v>
      </c>
      <c r="D34">
        <f t="shared" si="1"/>
        <v>14</v>
      </c>
      <c r="E34" t="str">
        <f t="shared" si="2"/>
        <v>Wim De Vocht</v>
      </c>
      <c r="F34">
        <v>34</v>
      </c>
      <c r="G34">
        <f>VLOOKUP(F34,front!I:J,2,)</f>
        <v>1</v>
      </c>
    </row>
    <row r="35" spans="1:7" x14ac:dyDescent="0.25">
      <c r="A35" s="4" t="s">
        <v>240</v>
      </c>
      <c r="B35">
        <v>35</v>
      </c>
      <c r="C35" t="str">
        <f t="shared" si="3"/>
        <v xml:space="preserve">Allan Johansen (Den) Team CSC                                          </v>
      </c>
      <c r="D35">
        <f t="shared" si="1"/>
        <v>16</v>
      </c>
      <c r="E35" t="str">
        <f t="shared" si="2"/>
        <v>Allan Johansen</v>
      </c>
      <c r="F35">
        <v>35</v>
      </c>
      <c r="G35">
        <f>VLOOKUP(F35,front!I:J,2,)</f>
        <v>1</v>
      </c>
    </row>
    <row r="36" spans="1:7" x14ac:dyDescent="0.25">
      <c r="A36" s="4" t="s">
        <v>241</v>
      </c>
      <c r="B36">
        <v>36</v>
      </c>
      <c r="C36" t="str">
        <f t="shared" si="3"/>
        <v xml:space="preserve">Gianluca Bortolami (Ita) Lampre-Caffita                                </v>
      </c>
      <c r="D36">
        <f t="shared" si="1"/>
        <v>20</v>
      </c>
      <c r="E36" t="str">
        <f t="shared" si="2"/>
        <v>Gianluca Bortolami</v>
      </c>
      <c r="F36">
        <v>36</v>
      </c>
      <c r="G36">
        <f>VLOOKUP(F36,front!I:J,2,)</f>
        <v>1</v>
      </c>
    </row>
    <row r="37" spans="1:7" x14ac:dyDescent="0.25">
      <c r="A37" s="4" t="s">
        <v>242</v>
      </c>
      <c r="B37">
        <v>37</v>
      </c>
      <c r="C37" t="str">
        <f t="shared" si="3"/>
        <v xml:space="preserve">Bram Tankink (Ned) Quick Step                                          </v>
      </c>
      <c r="D37">
        <f t="shared" si="1"/>
        <v>14</v>
      </c>
      <c r="E37" t="str">
        <f t="shared" si="2"/>
        <v>Bram Tankink</v>
      </c>
      <c r="F37">
        <v>37</v>
      </c>
      <c r="G37">
        <f>VLOOKUP(F37,front!I:J,2,)</f>
        <v>1</v>
      </c>
    </row>
    <row r="38" spans="1:7" x14ac:dyDescent="0.25">
      <c r="A38" s="4" t="s">
        <v>243</v>
      </c>
      <c r="B38">
        <v>38</v>
      </c>
      <c r="C38" t="str">
        <f t="shared" si="3"/>
        <v xml:space="preserve">Bert Grabsch (Ger) Phonak Hearing Systems                              </v>
      </c>
      <c r="D38">
        <f t="shared" si="1"/>
        <v>14</v>
      </c>
      <c r="E38" t="str">
        <f t="shared" si="2"/>
        <v>Bert Grabsch</v>
      </c>
      <c r="F38">
        <v>38</v>
      </c>
      <c r="G38">
        <f>VLOOKUP(F38,front!I:J,2,)</f>
        <v>1</v>
      </c>
    </row>
    <row r="39" spans="1:7" x14ac:dyDescent="0.25">
      <c r="A39" s="4" t="s">
        <v>244</v>
      </c>
      <c r="B39">
        <v>39</v>
      </c>
      <c r="C39" t="str">
        <f t="shared" si="3"/>
        <v xml:space="preserve">Servais Knaven (Ned) Quick Step                                        </v>
      </c>
      <c r="D39">
        <f t="shared" si="1"/>
        <v>16</v>
      </c>
      <c r="E39" t="str">
        <f t="shared" si="2"/>
        <v>Servais Knaven</v>
      </c>
      <c r="F39">
        <v>39</v>
      </c>
      <c r="G39">
        <f>VLOOKUP(F39,front!I:J,2,)</f>
        <v>1</v>
      </c>
    </row>
    <row r="40" spans="1:7" x14ac:dyDescent="0.25">
      <c r="A40" s="4" t="s">
        <v>245</v>
      </c>
      <c r="B40">
        <v>40</v>
      </c>
      <c r="C40" t="str">
        <f t="shared" si="3"/>
        <v xml:space="preserve">Nick Nuyens (Bel) Quick Step                                           </v>
      </c>
      <c r="D40">
        <f t="shared" si="1"/>
        <v>13</v>
      </c>
      <c r="E40" t="str">
        <f t="shared" si="2"/>
        <v>Nick Nuyens</v>
      </c>
      <c r="F40">
        <v>40</v>
      </c>
      <c r="G40">
        <f>VLOOKUP(F40,front!I:J,2,)</f>
        <v>1</v>
      </c>
    </row>
    <row r="41" spans="1:7" x14ac:dyDescent="0.25">
      <c r="A41" s="4" t="s">
        <v>246</v>
      </c>
      <c r="B41">
        <v>41</v>
      </c>
      <c r="C41" t="str">
        <f t="shared" si="3"/>
        <v xml:space="preserve">Bert Roesems (Bel) Davitamon-Lotto                                     </v>
      </c>
      <c r="D41">
        <f t="shared" si="1"/>
        <v>14</v>
      </c>
      <c r="E41" t="str">
        <f t="shared" si="2"/>
        <v>Bert Roesems</v>
      </c>
      <c r="F41">
        <v>41</v>
      </c>
      <c r="G41">
        <f>VLOOKUP(F41,front!I:J,2,)</f>
        <v>1</v>
      </c>
    </row>
    <row r="42" spans="1:7" x14ac:dyDescent="0.25">
      <c r="A42" s="4" t="s">
        <v>247</v>
      </c>
      <c r="B42">
        <v>42</v>
      </c>
      <c r="C42" t="str">
        <f t="shared" si="3"/>
        <v xml:space="preserve">Andrea Tafi (Ita) Saunier Duval-Prodir                                 </v>
      </c>
      <c r="D42">
        <f t="shared" si="1"/>
        <v>13</v>
      </c>
      <c r="E42" t="str">
        <f t="shared" si="2"/>
        <v>Andrea Tafi</v>
      </c>
      <c r="F42">
        <v>42</v>
      </c>
      <c r="G42">
        <f>VLOOKUP(F42,front!I:J,2,)</f>
        <v>1</v>
      </c>
    </row>
    <row r="43" spans="1:7" x14ac:dyDescent="0.25">
      <c r="A43" s="4" t="s">
        <v>248</v>
      </c>
      <c r="B43">
        <v>43</v>
      </c>
      <c r="C43" t="str">
        <f t="shared" si="3"/>
        <v>Matthé Pronk (Ned) Mrbookmaker.com-Sports Tech                     5.00</v>
      </c>
      <c r="D43">
        <f t="shared" si="1"/>
        <v>14</v>
      </c>
      <c r="E43" t="str">
        <f t="shared" si="2"/>
        <v>Matthé Pronk</v>
      </c>
      <c r="F43">
        <v>43</v>
      </c>
      <c r="G43">
        <f>VLOOKUP(F43,front!I:J,2,)</f>
        <v>1</v>
      </c>
    </row>
    <row r="44" spans="1:7" x14ac:dyDescent="0.25">
      <c r="A44" s="4" t="s">
        <v>249</v>
      </c>
      <c r="B44">
        <v>44</v>
      </c>
      <c r="C44" t="str">
        <f t="shared" si="3"/>
        <v xml:space="preserve">Serguei Ivanov (Rus) T-Mobile Team                                     </v>
      </c>
      <c r="D44">
        <f t="shared" si="1"/>
        <v>16</v>
      </c>
      <c r="E44" t="str">
        <f t="shared" si="2"/>
        <v>Serguei Ivanov</v>
      </c>
      <c r="F44">
        <v>44</v>
      </c>
      <c r="G44">
        <f>VLOOKUP(F44,front!I:J,2,)</f>
        <v>1</v>
      </c>
    </row>
    <row r="45" spans="1:7" x14ac:dyDescent="0.25">
      <c r="A45" s="4" t="s">
        <v>250</v>
      </c>
      <c r="B45">
        <v>45</v>
      </c>
      <c r="C45" t="str">
        <f t="shared" si="3"/>
        <v>Christophe Mengin (Fra) Française Des Jeux                         5.01</v>
      </c>
      <c r="D45">
        <f t="shared" si="1"/>
        <v>19</v>
      </c>
      <c r="E45" t="str">
        <f t="shared" si="2"/>
        <v>Christophe Mengin</v>
      </c>
      <c r="F45">
        <v>45</v>
      </c>
      <c r="G45">
        <f>VLOOKUP(F45,front!I:J,2,)</f>
        <v>1</v>
      </c>
    </row>
    <row r="46" spans="1:7" x14ac:dyDescent="0.25">
      <c r="A46" s="4" t="s">
        <v>251</v>
      </c>
      <c r="B46">
        <v>46</v>
      </c>
      <c r="C46" t="str">
        <f t="shared" si="3"/>
        <v>Baden Cooke (Aus) Française Des Jeux                               5.09</v>
      </c>
      <c r="D46">
        <f t="shared" si="1"/>
        <v>13</v>
      </c>
      <c r="E46" t="str">
        <f t="shared" si="2"/>
        <v>Baden Cooke</v>
      </c>
      <c r="F46">
        <v>46</v>
      </c>
      <c r="G46">
        <f>VLOOKUP(F46,front!I:J,2,)</f>
        <v>1</v>
      </c>
    </row>
    <row r="47" spans="1:7" x14ac:dyDescent="0.25">
      <c r="A47" s="4" t="s">
        <v>252</v>
      </c>
      <c r="B47">
        <v>47</v>
      </c>
      <c r="C47" t="str">
        <f t="shared" si="3"/>
        <v>Alessandro Ballan (Ita) Lampre-Caffita                             5.10</v>
      </c>
      <c r="D47">
        <f t="shared" si="1"/>
        <v>19</v>
      </c>
      <c r="E47" t="str">
        <f t="shared" si="2"/>
        <v>Alessandro Ballan</v>
      </c>
      <c r="F47">
        <v>47</v>
      </c>
      <c r="G47">
        <f>VLOOKUP(F47,front!I:J,2,)</f>
        <v>1</v>
      </c>
    </row>
    <row r="48" spans="1:7" x14ac:dyDescent="0.25">
      <c r="A48" s="4" t="s">
        <v>253</v>
      </c>
      <c r="B48">
        <v>48</v>
      </c>
      <c r="C48" t="str">
        <f t="shared" si="3"/>
        <v>Jimmy Engoulvent (Fra) Cofidis, Le Credit Par Telephone            5.38</v>
      </c>
      <c r="D48">
        <f t="shared" si="1"/>
        <v>18</v>
      </c>
      <c r="E48" t="str">
        <f t="shared" si="2"/>
        <v>Jimmy Engoulvent</v>
      </c>
      <c r="F48">
        <v>48</v>
      </c>
      <c r="G48">
        <f>VLOOKUP(F48,front!I:J,2,)</f>
        <v>1</v>
      </c>
    </row>
    <row r="49" spans="1:7" x14ac:dyDescent="0.25">
      <c r="A49" s="4" t="s">
        <v>254</v>
      </c>
      <c r="B49">
        <v>49</v>
      </c>
      <c r="C49" t="str">
        <f t="shared" si="3"/>
        <v>Bernhard Eisel (Aut) Française Des Jeux                            6.30</v>
      </c>
      <c r="D49">
        <f t="shared" si="1"/>
        <v>16</v>
      </c>
      <c r="E49" t="str">
        <f t="shared" si="2"/>
        <v>Bernhard Eisel</v>
      </c>
      <c r="F49">
        <v>49</v>
      </c>
      <c r="G49">
        <f>VLOOKUP(F49,front!I:J,2,)</f>
        <v>1</v>
      </c>
    </row>
    <row r="50" spans="1:7" x14ac:dyDescent="0.25">
      <c r="A50" s="4" t="s">
        <v>255</v>
      </c>
      <c r="B50">
        <v>50</v>
      </c>
      <c r="C50" t="str">
        <f t="shared" si="3"/>
        <v>Rolf Aldag (Ger) T-Mobile Team                                     8.00</v>
      </c>
      <c r="D50">
        <f t="shared" si="1"/>
        <v>12</v>
      </c>
      <c r="E50" t="str">
        <f t="shared" si="2"/>
        <v>Rolf Aldag</v>
      </c>
      <c r="F50">
        <v>50</v>
      </c>
      <c r="G50">
        <f>VLOOKUP(F50,front!I:J,2,)</f>
        <v>1</v>
      </c>
    </row>
    <row r="51" spans="1:7" x14ac:dyDescent="0.25">
      <c r="A51" s="4" t="s">
        <v>256</v>
      </c>
      <c r="B51">
        <v>51</v>
      </c>
      <c r="C51" t="str">
        <f t="shared" si="3"/>
        <v xml:space="preserve">Stéphane Berges (Fra) Agritubel                                        </v>
      </c>
      <c r="D51">
        <f t="shared" si="1"/>
        <v>17</v>
      </c>
      <c r="E51" t="str">
        <f t="shared" si="2"/>
        <v>Stéphane Berges</v>
      </c>
      <c r="F51">
        <v>51</v>
      </c>
      <c r="G51">
        <f>VLOOKUP(F51,front!I:J,2,)</f>
        <v>1</v>
      </c>
    </row>
    <row r="52" spans="1:7" x14ac:dyDescent="0.25">
      <c r="A52" s="4" t="s">
        <v>257</v>
      </c>
      <c r="B52">
        <v>52</v>
      </c>
      <c r="C52" t="str">
        <f t="shared" si="3"/>
        <v xml:space="preserve">Carlos Barredo (Spa) Liberty Seguros-Würth Team                        </v>
      </c>
      <c r="D52">
        <f t="shared" si="1"/>
        <v>16</v>
      </c>
      <c r="E52" t="str">
        <f t="shared" si="2"/>
        <v>Carlos Barredo</v>
      </c>
      <c r="F52">
        <v>52</v>
      </c>
      <c r="G52">
        <f>VLOOKUP(F52,front!I:J,2,)</f>
        <v>1</v>
      </c>
    </row>
    <row r="53" spans="1:7" x14ac:dyDescent="0.25">
      <c r="A53" s="4" t="s">
        <v>258</v>
      </c>
      <c r="B53">
        <v>53</v>
      </c>
      <c r="C53" t="str">
        <f t="shared" si="3"/>
        <v>Andy Flickinger (Fra) Ag2r Prevoyance                             10.35</v>
      </c>
      <c r="D53">
        <f t="shared" si="1"/>
        <v>17</v>
      </c>
      <c r="E53" t="str">
        <f t="shared" si="2"/>
        <v>Andy Flickinger</v>
      </c>
      <c r="F53">
        <v>53</v>
      </c>
      <c r="G53">
        <f>VLOOKUP(F53,front!I:J,2,)</f>
        <v>1</v>
      </c>
    </row>
    <row r="54" spans="1:7" x14ac:dyDescent="0.25">
      <c r="A54" s="4" t="s">
        <v>259</v>
      </c>
      <c r="B54">
        <v>54</v>
      </c>
      <c r="C54" t="str">
        <f t="shared" si="3"/>
        <v>Uros Murn (Slo) Phonak Hearing Systems                            10.36</v>
      </c>
      <c r="D54">
        <f t="shared" si="1"/>
        <v>11</v>
      </c>
      <c r="E54" t="str">
        <f t="shared" si="2"/>
        <v>Uros Murn</v>
      </c>
      <c r="F54">
        <v>54</v>
      </c>
      <c r="G54">
        <f>VLOOKUP(F54,front!I:J,2,)</f>
        <v>1</v>
      </c>
    </row>
    <row r="55" spans="1:7" x14ac:dyDescent="0.25">
      <c r="A55" s="4" t="s">
        <v>260</v>
      </c>
      <c r="B55">
        <v>55</v>
      </c>
      <c r="C55" t="str">
        <f t="shared" si="3"/>
        <v xml:space="preserve">Jaan Kirsipuu (Est) Credit Agricole                                    </v>
      </c>
      <c r="D55">
        <f t="shared" si="1"/>
        <v>15</v>
      </c>
      <c r="E55" t="str">
        <f t="shared" si="2"/>
        <v>Jaan Kirsipuu</v>
      </c>
      <c r="F55">
        <v>55</v>
      </c>
      <c r="G55">
        <f>VLOOKUP(F55,front!I:J,2,)</f>
        <v>1</v>
      </c>
    </row>
    <row r="56" spans="1:7" x14ac:dyDescent="0.25">
      <c r="A56" s="4" t="s">
        <v>261</v>
      </c>
      <c r="B56">
        <v>56</v>
      </c>
      <c r="C56" t="str">
        <f t="shared" si="3"/>
        <v xml:space="preserve">Nicola Loda (Ita) Liquigas-Bianchi                                     </v>
      </c>
      <c r="D56">
        <f t="shared" si="1"/>
        <v>13</v>
      </c>
      <c r="E56" t="str">
        <f t="shared" si="2"/>
        <v>Nicola Loda</v>
      </c>
      <c r="F56">
        <v>56</v>
      </c>
      <c r="G56">
        <f>VLOOKUP(F56,front!I:J,2,)</f>
        <v>1</v>
      </c>
    </row>
    <row r="57" spans="1:7" x14ac:dyDescent="0.25">
      <c r="A57" s="4" t="s">
        <v>262</v>
      </c>
      <c r="B57">
        <v>57</v>
      </c>
      <c r="C57" t="str">
        <f t="shared" si="3"/>
        <v xml:space="preserve">Gorik Gardeyn (Bel) Mrbookmaker.com-Sports Tech                        </v>
      </c>
      <c r="D57">
        <f t="shared" si="1"/>
        <v>15</v>
      </c>
      <c r="E57" t="str">
        <f t="shared" si="2"/>
        <v>Gorik Gardeyn</v>
      </c>
      <c r="F57">
        <v>57</v>
      </c>
      <c r="G57">
        <f>VLOOKUP(F57,front!I:J,2,)</f>
        <v>1</v>
      </c>
    </row>
    <row r="58" spans="1:7" x14ac:dyDescent="0.25">
      <c r="A58" s="4" t="s">
        <v>263</v>
      </c>
      <c r="B58">
        <v>58</v>
      </c>
      <c r="C58" t="str">
        <f t="shared" si="3"/>
        <v xml:space="preserve">Matti Breschel (Den) Team CSC                                          </v>
      </c>
      <c r="D58">
        <f t="shared" si="1"/>
        <v>16</v>
      </c>
      <c r="E58" t="str">
        <f t="shared" si="2"/>
        <v>Matti Breschel</v>
      </c>
      <c r="F58">
        <v>58</v>
      </c>
      <c r="G58">
        <f>VLOOKUP(F58,front!I:J,2,)</f>
        <v>1</v>
      </c>
    </row>
    <row r="59" spans="1:7" x14ac:dyDescent="0.25">
      <c r="A59" s="4" t="s">
        <v>264</v>
      </c>
      <c r="B59">
        <v>59</v>
      </c>
      <c r="C59" t="str">
        <f t="shared" si="3"/>
        <v xml:space="preserve">Luke Roberts (Aus) Team CSC                                            </v>
      </c>
      <c r="D59">
        <f t="shared" si="1"/>
        <v>14</v>
      </c>
      <c r="E59" t="str">
        <f t="shared" si="2"/>
        <v>Luke Roberts</v>
      </c>
      <c r="F59">
        <v>59</v>
      </c>
      <c r="G59">
        <f>VLOOKUP(F59,front!I:J,2,)</f>
        <v>1</v>
      </c>
    </row>
    <row r="60" spans="1:7" x14ac:dyDescent="0.25">
      <c r="A60" s="4" t="s">
        <v>265</v>
      </c>
      <c r="B60">
        <v>60</v>
      </c>
      <c r="C60" t="str">
        <f t="shared" si="3"/>
        <v xml:space="preserve">Christophe Laurent (Fra) Agritubel                                     </v>
      </c>
      <c r="D60">
        <f t="shared" si="1"/>
        <v>20</v>
      </c>
      <c r="E60" t="str">
        <f t="shared" si="2"/>
        <v>Christophe Laurent</v>
      </c>
      <c r="F60">
        <v>60</v>
      </c>
      <c r="G60">
        <f>VLOOKUP(F60,front!I:J,2,)</f>
        <v>1</v>
      </c>
    </row>
    <row r="61" spans="1:7" x14ac:dyDescent="0.25">
      <c r="A61" s="4" t="s">
        <v>266</v>
      </c>
      <c r="B61">
        <v>61</v>
      </c>
      <c r="C61" t="str">
        <f t="shared" si="3"/>
        <v xml:space="preserve">Sébastien Minard (Fra) R.A.G.T. Semences                               </v>
      </c>
      <c r="D61">
        <f t="shared" si="1"/>
        <v>18</v>
      </c>
      <c r="E61" t="str">
        <f t="shared" si="2"/>
        <v>Sébastien Minard</v>
      </c>
      <c r="F61">
        <v>61</v>
      </c>
      <c r="G61">
        <f>VLOOKUP(F61,front!I:J,2,)</f>
        <v>1</v>
      </c>
    </row>
    <row r="62" spans="1:7" x14ac:dyDescent="0.25">
      <c r="A62" s="4" t="s">
        <v>267</v>
      </c>
      <c r="B62">
        <v>62</v>
      </c>
      <c r="C62" t="str">
        <f t="shared" si="3"/>
        <v xml:space="preserve">Unai Yus (Spa) Bouygues Telecom                                        </v>
      </c>
      <c r="D62">
        <f t="shared" si="1"/>
        <v>10</v>
      </c>
      <c r="E62" t="str">
        <f t="shared" si="2"/>
        <v>Unai Yus</v>
      </c>
      <c r="F62">
        <v>62</v>
      </c>
      <c r="G62">
        <f>VLOOKUP(F62,front!I:J,2,)</f>
        <v>1</v>
      </c>
    </row>
    <row r="63" spans="1:7" x14ac:dyDescent="0.25">
      <c r="A63" s="4" t="s">
        <v>268</v>
      </c>
      <c r="B63">
        <v>63</v>
      </c>
      <c r="C63" t="str">
        <f t="shared" si="3"/>
        <v xml:space="preserve">Vicente Garcia Acosta (Spa) Illes Balears-Caisse d'Epargne             </v>
      </c>
      <c r="D63">
        <f t="shared" si="1"/>
        <v>23</v>
      </c>
      <c r="E63" t="str">
        <f t="shared" si="2"/>
        <v>Vicente Garcia Acosta</v>
      </c>
      <c r="F63">
        <v>63</v>
      </c>
      <c r="G63">
        <f>VLOOKUP(F63,front!I:J,2,)</f>
        <v>1</v>
      </c>
    </row>
    <row r="64" spans="1:7" x14ac:dyDescent="0.25">
      <c r="A64" s="4" t="s">
        <v>269</v>
      </c>
      <c r="B64">
        <v>64</v>
      </c>
      <c r="C64" t="str">
        <f t="shared" si="3"/>
        <v xml:space="preserve">Peter Wrolich (Aut) Gerolsteiner                                       </v>
      </c>
      <c r="D64">
        <f t="shared" si="1"/>
        <v>15</v>
      </c>
      <c r="E64" t="str">
        <f t="shared" si="2"/>
        <v>Peter Wrolich</v>
      </c>
      <c r="F64">
        <v>64</v>
      </c>
      <c r="G64">
        <f>VLOOKUP(F64,front!I:J,2,)</f>
        <v>1</v>
      </c>
    </row>
    <row r="65" spans="1:7" x14ac:dyDescent="0.25">
      <c r="A65" s="4" t="s">
        <v>270</v>
      </c>
      <c r="B65">
        <v>65</v>
      </c>
      <c r="C65" t="str">
        <f t="shared" si="3"/>
        <v xml:space="preserve">Camille Bouquet (Fra) Mrbookmaker.com-Sports Tech                      </v>
      </c>
      <c r="D65">
        <f t="shared" si="1"/>
        <v>17</v>
      </c>
      <c r="E65" t="str">
        <f t="shared" si="2"/>
        <v>Camille Bouquet</v>
      </c>
      <c r="F65">
        <v>65</v>
      </c>
      <c r="G65">
        <f>VLOOKUP(F65,front!I:J,2,)</f>
        <v>1</v>
      </c>
    </row>
    <row r="66" spans="1:7" x14ac:dyDescent="0.25">
      <c r="A66" s="4" t="s">
        <v>271</v>
      </c>
      <c r="B66">
        <v>66</v>
      </c>
      <c r="C66" t="str">
        <f t="shared" si="3"/>
        <v xml:space="preserve">Angelo Furlan (Ita) Domina Vacanze                                     </v>
      </c>
      <c r="D66">
        <f t="shared" ref="D66:D108" si="4">FIND("(",C66)</f>
        <v>15</v>
      </c>
      <c r="E66" t="str">
        <f t="shared" ref="E66:E108" si="5">LEFT(C66,D66-2)</f>
        <v>Angelo Furlan</v>
      </c>
      <c r="F66">
        <v>66</v>
      </c>
      <c r="G66">
        <f>VLOOKUP(F66,front!I:J,2,)</f>
        <v>1</v>
      </c>
    </row>
    <row r="67" spans="1:7" x14ac:dyDescent="0.25">
      <c r="A67" s="4" t="s">
        <v>272</v>
      </c>
      <c r="B67">
        <v>67</v>
      </c>
      <c r="C67" t="str">
        <f t="shared" si="3"/>
        <v xml:space="preserve">Simone Cadamuro (Ita) Domina Vacanze                                   </v>
      </c>
      <c r="D67">
        <f t="shared" si="4"/>
        <v>17</v>
      </c>
      <c r="E67" t="str">
        <f t="shared" si="5"/>
        <v>Simone Cadamuro</v>
      </c>
      <c r="F67">
        <v>67</v>
      </c>
      <c r="G67">
        <f>VLOOKUP(F67,front!I:J,2,)</f>
        <v>1</v>
      </c>
    </row>
    <row r="68" spans="1:7" x14ac:dyDescent="0.25">
      <c r="A68" s="4" t="s">
        <v>273</v>
      </c>
      <c r="B68">
        <v>68</v>
      </c>
      <c r="C68" t="str">
        <f t="shared" si="3"/>
        <v xml:space="preserve">Ludovic Auger (Fra) Française Des Jeux                                 </v>
      </c>
      <c r="D68">
        <f t="shared" si="4"/>
        <v>15</v>
      </c>
      <c r="E68" t="str">
        <f t="shared" si="5"/>
        <v>Ludovic Auger</v>
      </c>
      <c r="F68">
        <v>68</v>
      </c>
      <c r="G68">
        <f>VLOOKUP(F68,front!I:J,2,)</f>
        <v>1</v>
      </c>
    </row>
    <row r="69" spans="1:7" x14ac:dyDescent="0.25">
      <c r="A69" s="4" t="s">
        <v>274</v>
      </c>
      <c r="B69">
        <v>69</v>
      </c>
      <c r="C69" t="str">
        <f t="shared" si="3"/>
        <v xml:space="preserve">Salvatore Commesso (Ita) Lampre-Caffita                                </v>
      </c>
      <c r="D69">
        <f t="shared" si="4"/>
        <v>20</v>
      </c>
      <c r="E69" t="str">
        <f t="shared" si="5"/>
        <v>Salvatore Commesso</v>
      </c>
      <c r="F69">
        <v>69</v>
      </c>
      <c r="G69">
        <f>VLOOKUP(F69,front!I:J,2,)</f>
        <v>1</v>
      </c>
    </row>
    <row r="70" spans="1:7" x14ac:dyDescent="0.25">
      <c r="A70" s="4" t="s">
        <v>275</v>
      </c>
      <c r="B70">
        <v>70</v>
      </c>
      <c r="C70" t="str">
        <f t="shared" si="3"/>
        <v>Eric Baumann (Ger) T-Mobile Team                                  10.41</v>
      </c>
      <c r="D70">
        <f t="shared" si="4"/>
        <v>14</v>
      </c>
      <c r="E70" t="str">
        <f t="shared" si="5"/>
        <v>Eric Baumann</v>
      </c>
      <c r="F70">
        <v>70</v>
      </c>
      <c r="G70">
        <f>VLOOKUP(F70,front!I:J,2,)</f>
        <v>1</v>
      </c>
    </row>
    <row r="71" spans="1:7" x14ac:dyDescent="0.25">
      <c r="A71" s="4" t="s">
        <v>276</v>
      </c>
      <c r="B71">
        <v>71</v>
      </c>
      <c r="C71" t="str">
        <f t="shared" si="3"/>
        <v>Peter Farazijn (Bel) Cofidis, Le Credit Par Telephone             10.43</v>
      </c>
      <c r="D71">
        <f t="shared" si="4"/>
        <v>16</v>
      </c>
      <c r="E71" t="str">
        <f t="shared" si="5"/>
        <v>Peter Farazijn</v>
      </c>
      <c r="F71">
        <v>71</v>
      </c>
      <c r="G71">
        <f>VLOOKUP(F71,front!I:J,2,)</f>
        <v>1</v>
      </c>
    </row>
    <row r="72" spans="1:7" x14ac:dyDescent="0.25">
      <c r="A72" s="4" t="s">
        <v>277</v>
      </c>
      <c r="B72">
        <v>72</v>
      </c>
      <c r="C72" t="str">
        <f t="shared" si="3"/>
        <v>Grégory Rast (Swi) Phonak Hearing Systems                         10.45</v>
      </c>
      <c r="D72">
        <f t="shared" si="4"/>
        <v>14</v>
      </c>
      <c r="E72" t="str">
        <f t="shared" si="5"/>
        <v>Grégory Rast</v>
      </c>
      <c r="F72">
        <v>72</v>
      </c>
      <c r="G72">
        <f>VLOOKUP(F72,front!I:J,2,)</f>
        <v>1</v>
      </c>
    </row>
    <row r="73" spans="1:7" x14ac:dyDescent="0.25">
      <c r="A73" s="4" t="s">
        <v>278</v>
      </c>
      <c r="B73">
        <v>73</v>
      </c>
      <c r="C73" t="str">
        <f t="shared" si="3"/>
        <v>Aart Vierhouten (Ned) Davitamon-Lotto                             10.54</v>
      </c>
      <c r="D73">
        <f t="shared" si="4"/>
        <v>17</v>
      </c>
      <c r="E73" t="str">
        <f t="shared" si="5"/>
        <v>Aart Vierhouten</v>
      </c>
      <c r="F73">
        <v>73</v>
      </c>
      <c r="G73">
        <f>VLOOKUP(F73,front!I:J,2,)</f>
        <v>1</v>
      </c>
    </row>
    <row r="74" spans="1:7" x14ac:dyDescent="0.25">
      <c r="A74" s="4" t="s">
        <v>279</v>
      </c>
      <c r="B74">
        <v>74</v>
      </c>
      <c r="C74" t="str">
        <f t="shared" si="3"/>
        <v>Viatceslav Ekimov (Rus) Discovery Channel Pro Cycling Team        13.28</v>
      </c>
      <c r="D74">
        <f t="shared" si="4"/>
        <v>19</v>
      </c>
      <c r="E74" t="str">
        <f t="shared" si="5"/>
        <v>Viatceslav Ekimov</v>
      </c>
      <c r="F74">
        <v>74</v>
      </c>
      <c r="G74">
        <f>VLOOKUP(F74,front!I:J,2,)</f>
        <v>1</v>
      </c>
    </row>
    <row r="75" spans="1:7" x14ac:dyDescent="0.25">
      <c r="A75" s="4" t="s">
        <v>280</v>
      </c>
      <c r="B75">
        <v>75</v>
      </c>
      <c r="C75" t="str">
        <f t="shared" ref="C75:C108" si="6">MID(A75,4,100)</f>
        <v>Marc Wauters (Bel) Rabobank                                       14.05</v>
      </c>
      <c r="D75">
        <f t="shared" si="4"/>
        <v>14</v>
      </c>
      <c r="E75" t="str">
        <f t="shared" si="5"/>
        <v>Marc Wauters</v>
      </c>
      <c r="F75">
        <v>75</v>
      </c>
      <c r="G75">
        <f>VLOOKUP(F75,front!I:J,2,)</f>
        <v>1</v>
      </c>
    </row>
    <row r="76" spans="1:7" x14ac:dyDescent="0.25">
      <c r="A76" s="4" t="s">
        <v>281</v>
      </c>
      <c r="B76">
        <v>76</v>
      </c>
      <c r="C76" t="str">
        <f t="shared" si="6"/>
        <v xml:space="preserve">Erik Zabel (Ger) T-Mobile Team                                         </v>
      </c>
      <c r="D76">
        <f t="shared" si="4"/>
        <v>12</v>
      </c>
      <c r="E76" t="str">
        <f t="shared" si="5"/>
        <v>Erik Zabel</v>
      </c>
      <c r="F76">
        <v>76</v>
      </c>
      <c r="G76">
        <f>VLOOKUP(F76,front!I:J,2,)</f>
        <v>1</v>
      </c>
    </row>
    <row r="77" spans="1:7" x14ac:dyDescent="0.25">
      <c r="A77" s="4" t="s">
        <v>282</v>
      </c>
      <c r="B77">
        <v>77</v>
      </c>
      <c r="C77" t="str">
        <f t="shared" si="6"/>
        <v>Matthew Wilson (Aus) Française Des Jeux                           15.34</v>
      </c>
      <c r="D77">
        <f t="shared" si="4"/>
        <v>16</v>
      </c>
      <c r="E77" t="str">
        <f t="shared" si="5"/>
        <v>Matthew Wilson</v>
      </c>
      <c r="F77">
        <v>77</v>
      </c>
      <c r="G77">
        <f>VLOOKUP(F77,front!I:J,2,)</f>
        <v>1</v>
      </c>
    </row>
    <row r="78" spans="1:7" x14ac:dyDescent="0.25">
      <c r="A78" s="4" t="s">
        <v>283</v>
      </c>
      <c r="B78">
        <v>78</v>
      </c>
      <c r="C78" t="str">
        <f t="shared" si="6"/>
        <v xml:space="preserve">Mathew Hayman (Aus) Rabobank                                           </v>
      </c>
      <c r="D78">
        <f t="shared" si="4"/>
        <v>15</v>
      </c>
      <c r="E78" t="str">
        <f t="shared" si="5"/>
        <v>Mathew Hayman</v>
      </c>
      <c r="F78">
        <v>78</v>
      </c>
      <c r="G78">
        <f>VLOOKUP(F78,front!I:J,2,)</f>
        <v>1</v>
      </c>
    </row>
    <row r="79" spans="1:7" x14ac:dyDescent="0.25">
      <c r="A79" s="4" t="s">
        <v>284</v>
      </c>
      <c r="B79">
        <v>79</v>
      </c>
      <c r="C79" t="str">
        <f t="shared" si="6"/>
        <v xml:space="preserve">Bas Giling (Ned) T-Mobile Team                                         </v>
      </c>
      <c r="D79">
        <f t="shared" si="4"/>
        <v>12</v>
      </c>
      <c r="E79" t="str">
        <f t="shared" si="5"/>
        <v>Bas Giling</v>
      </c>
      <c r="F79">
        <v>79</v>
      </c>
      <c r="G79">
        <f>VLOOKUP(F79,front!I:J,2,)</f>
        <v>1</v>
      </c>
    </row>
    <row r="80" spans="1:7" x14ac:dyDescent="0.25">
      <c r="A80" s="4" t="s">
        <v>285</v>
      </c>
      <c r="B80">
        <v>80</v>
      </c>
      <c r="C80" t="str">
        <f t="shared" si="6"/>
        <v>Thomas Voeckler (Fra) Bouygues Telecom                            18.16</v>
      </c>
      <c r="D80">
        <f t="shared" si="4"/>
        <v>17</v>
      </c>
      <c r="E80" t="str">
        <f t="shared" si="5"/>
        <v>Thomas Voeckler</v>
      </c>
      <c r="F80">
        <v>80</v>
      </c>
      <c r="G80">
        <f>VLOOKUP(F80,front!I:J,2,)</f>
        <v>1</v>
      </c>
    </row>
    <row r="81" spans="2:7" x14ac:dyDescent="0.25">
      <c r="B81">
        <v>81</v>
      </c>
      <c r="C81" t="str">
        <f t="shared" si="6"/>
        <v/>
      </c>
      <c r="D81" t="e">
        <f t="shared" si="4"/>
        <v>#VALUE!</v>
      </c>
      <c r="E81" t="e">
        <f t="shared" si="5"/>
        <v>#VALUE!</v>
      </c>
      <c r="F81">
        <v>81</v>
      </c>
      <c r="G81">
        <f>VLOOKUP(F81,front!I:J,2,)</f>
        <v>1</v>
      </c>
    </row>
    <row r="82" spans="2:7" x14ac:dyDescent="0.25">
      <c r="B82">
        <v>82</v>
      </c>
      <c r="C82" t="str">
        <f t="shared" si="6"/>
        <v/>
      </c>
      <c r="D82" t="e">
        <f t="shared" si="4"/>
        <v>#VALUE!</v>
      </c>
      <c r="E82" t="e">
        <f t="shared" si="5"/>
        <v>#VALUE!</v>
      </c>
      <c r="F82">
        <v>82</v>
      </c>
      <c r="G82">
        <f>VLOOKUP(F82,front!I:J,2,)</f>
        <v>1</v>
      </c>
    </row>
    <row r="83" spans="2:7" x14ac:dyDescent="0.25">
      <c r="B83">
        <v>83</v>
      </c>
      <c r="C83" t="str">
        <f t="shared" si="6"/>
        <v/>
      </c>
      <c r="D83" t="e">
        <f t="shared" si="4"/>
        <v>#VALUE!</v>
      </c>
      <c r="E83" t="e">
        <f t="shared" si="5"/>
        <v>#VALUE!</v>
      </c>
      <c r="F83">
        <v>83</v>
      </c>
      <c r="G83">
        <f>VLOOKUP(F83,front!I:J,2,)</f>
        <v>1</v>
      </c>
    </row>
    <row r="84" spans="2:7" x14ac:dyDescent="0.25">
      <c r="B84">
        <v>84</v>
      </c>
      <c r="C84" t="str">
        <f t="shared" si="6"/>
        <v/>
      </c>
      <c r="D84" t="e">
        <f t="shared" si="4"/>
        <v>#VALUE!</v>
      </c>
      <c r="E84" t="e">
        <f t="shared" si="5"/>
        <v>#VALUE!</v>
      </c>
      <c r="F84">
        <v>84</v>
      </c>
      <c r="G84">
        <f>VLOOKUP(F84,front!I:J,2,)</f>
        <v>1</v>
      </c>
    </row>
    <row r="85" spans="2:7" x14ac:dyDescent="0.25">
      <c r="B85">
        <v>85</v>
      </c>
      <c r="C85" t="str">
        <f t="shared" si="6"/>
        <v/>
      </c>
      <c r="D85" t="e">
        <f t="shared" si="4"/>
        <v>#VALUE!</v>
      </c>
      <c r="E85" t="e">
        <f t="shared" si="5"/>
        <v>#VALUE!</v>
      </c>
      <c r="F85">
        <v>85</v>
      </c>
      <c r="G85">
        <f>VLOOKUP(F85,front!I:J,2,)</f>
        <v>1</v>
      </c>
    </row>
    <row r="86" spans="2:7" x14ac:dyDescent="0.25">
      <c r="B86">
        <v>86</v>
      </c>
      <c r="C86" t="str">
        <f t="shared" si="6"/>
        <v/>
      </c>
      <c r="D86" t="e">
        <f t="shared" si="4"/>
        <v>#VALUE!</v>
      </c>
      <c r="E86" t="e">
        <f t="shared" si="5"/>
        <v>#VALUE!</v>
      </c>
      <c r="F86">
        <v>86</v>
      </c>
      <c r="G86">
        <f>VLOOKUP(F86,front!I:J,2,)</f>
        <v>1</v>
      </c>
    </row>
    <row r="87" spans="2:7" x14ac:dyDescent="0.25">
      <c r="B87">
        <v>87</v>
      </c>
      <c r="C87" t="str">
        <f t="shared" si="6"/>
        <v/>
      </c>
      <c r="D87" t="e">
        <f t="shared" si="4"/>
        <v>#VALUE!</v>
      </c>
      <c r="E87" t="e">
        <f t="shared" si="5"/>
        <v>#VALUE!</v>
      </c>
      <c r="F87">
        <v>87</v>
      </c>
      <c r="G87">
        <f>VLOOKUP(F87,front!I:J,2,)</f>
        <v>1</v>
      </c>
    </row>
    <row r="88" spans="2:7" x14ac:dyDescent="0.25">
      <c r="B88">
        <v>88</v>
      </c>
      <c r="C88" t="str">
        <f t="shared" si="6"/>
        <v/>
      </c>
      <c r="D88" t="e">
        <f t="shared" si="4"/>
        <v>#VALUE!</v>
      </c>
      <c r="E88" t="e">
        <f t="shared" si="5"/>
        <v>#VALUE!</v>
      </c>
      <c r="F88">
        <v>88</v>
      </c>
      <c r="G88">
        <f>VLOOKUP(F88,front!I:J,2,)</f>
        <v>1</v>
      </c>
    </row>
    <row r="89" spans="2:7" x14ac:dyDescent="0.25">
      <c r="B89">
        <v>89</v>
      </c>
      <c r="C89" t="str">
        <f t="shared" si="6"/>
        <v/>
      </c>
      <c r="D89" t="e">
        <f t="shared" si="4"/>
        <v>#VALUE!</v>
      </c>
      <c r="E89" t="e">
        <f t="shared" si="5"/>
        <v>#VALUE!</v>
      </c>
      <c r="F89">
        <v>89</v>
      </c>
      <c r="G89">
        <f>VLOOKUP(F89,front!I:J,2,)</f>
        <v>1</v>
      </c>
    </row>
    <row r="90" spans="2:7" x14ac:dyDescent="0.25">
      <c r="B90">
        <v>90</v>
      </c>
      <c r="C90" t="str">
        <f t="shared" si="6"/>
        <v/>
      </c>
      <c r="D90" t="e">
        <f t="shared" si="4"/>
        <v>#VALUE!</v>
      </c>
      <c r="E90" t="e">
        <f t="shared" si="5"/>
        <v>#VALUE!</v>
      </c>
      <c r="F90">
        <v>90</v>
      </c>
      <c r="G90">
        <f>VLOOKUP(F90,front!I:J,2,)</f>
        <v>1</v>
      </c>
    </row>
    <row r="91" spans="2:7" x14ac:dyDescent="0.25">
      <c r="B91">
        <v>91</v>
      </c>
      <c r="C91" t="str">
        <f t="shared" si="6"/>
        <v/>
      </c>
      <c r="D91" t="e">
        <f t="shared" si="4"/>
        <v>#VALUE!</v>
      </c>
      <c r="E91" t="e">
        <f t="shared" si="5"/>
        <v>#VALUE!</v>
      </c>
      <c r="F91">
        <v>91</v>
      </c>
      <c r="G91">
        <f>VLOOKUP(F91,front!I:J,2,)</f>
        <v>1</v>
      </c>
    </row>
    <row r="92" spans="2:7" x14ac:dyDescent="0.25">
      <c r="B92">
        <v>92</v>
      </c>
      <c r="C92" t="str">
        <f t="shared" si="6"/>
        <v/>
      </c>
      <c r="D92" t="e">
        <f t="shared" si="4"/>
        <v>#VALUE!</v>
      </c>
      <c r="E92" t="e">
        <f t="shared" si="5"/>
        <v>#VALUE!</v>
      </c>
      <c r="F92">
        <v>92</v>
      </c>
      <c r="G92">
        <f>VLOOKUP(F92,front!I:J,2,)</f>
        <v>1</v>
      </c>
    </row>
    <row r="93" spans="2:7" x14ac:dyDescent="0.25">
      <c r="B93">
        <v>93</v>
      </c>
      <c r="C93" t="str">
        <f t="shared" si="6"/>
        <v/>
      </c>
      <c r="D93" t="e">
        <f t="shared" si="4"/>
        <v>#VALUE!</v>
      </c>
      <c r="E93" t="e">
        <f t="shared" si="5"/>
        <v>#VALUE!</v>
      </c>
      <c r="F93">
        <v>93</v>
      </c>
      <c r="G93">
        <f>VLOOKUP(F93,front!I:J,2,)</f>
        <v>1</v>
      </c>
    </row>
    <row r="94" spans="2:7" x14ac:dyDescent="0.25">
      <c r="B94">
        <v>94</v>
      </c>
      <c r="C94" t="str">
        <f t="shared" si="6"/>
        <v/>
      </c>
      <c r="D94" t="e">
        <f t="shared" si="4"/>
        <v>#VALUE!</v>
      </c>
      <c r="E94" t="e">
        <f t="shared" si="5"/>
        <v>#VALUE!</v>
      </c>
      <c r="F94">
        <v>94</v>
      </c>
      <c r="G94">
        <f>VLOOKUP(F94,front!I:J,2,)</f>
        <v>1</v>
      </c>
    </row>
    <row r="95" spans="2:7" x14ac:dyDescent="0.25">
      <c r="B95">
        <v>95</v>
      </c>
      <c r="C95" t="str">
        <f t="shared" si="6"/>
        <v/>
      </c>
      <c r="D95" t="e">
        <f t="shared" si="4"/>
        <v>#VALUE!</v>
      </c>
      <c r="E95" t="e">
        <f t="shared" si="5"/>
        <v>#VALUE!</v>
      </c>
      <c r="F95">
        <v>95</v>
      </c>
      <c r="G95">
        <f>VLOOKUP(F95,front!I:J,2,)</f>
        <v>1</v>
      </c>
    </row>
    <row r="96" spans="2:7" x14ac:dyDescent="0.25">
      <c r="B96">
        <v>96</v>
      </c>
      <c r="C96" t="str">
        <f t="shared" si="6"/>
        <v/>
      </c>
      <c r="D96" t="e">
        <f t="shared" si="4"/>
        <v>#VALUE!</v>
      </c>
      <c r="E96" t="e">
        <f t="shared" si="5"/>
        <v>#VALUE!</v>
      </c>
      <c r="F96">
        <v>96</v>
      </c>
      <c r="G96">
        <f>VLOOKUP(F96,front!I:J,2,)</f>
        <v>1</v>
      </c>
    </row>
    <row r="97" spans="2:7" x14ac:dyDescent="0.25">
      <c r="B97">
        <v>97</v>
      </c>
      <c r="C97" t="str">
        <f t="shared" si="6"/>
        <v/>
      </c>
      <c r="D97" t="e">
        <f t="shared" si="4"/>
        <v>#VALUE!</v>
      </c>
      <c r="E97" t="e">
        <f t="shared" si="5"/>
        <v>#VALUE!</v>
      </c>
      <c r="F97">
        <v>97</v>
      </c>
      <c r="G97">
        <f>VLOOKUP(F97,front!I:J,2,)</f>
        <v>1</v>
      </c>
    </row>
    <row r="98" spans="2:7" x14ac:dyDescent="0.25">
      <c r="B98">
        <v>98</v>
      </c>
      <c r="C98" t="str">
        <f t="shared" si="6"/>
        <v/>
      </c>
      <c r="D98" t="e">
        <f t="shared" si="4"/>
        <v>#VALUE!</v>
      </c>
      <c r="E98" t="e">
        <f t="shared" si="5"/>
        <v>#VALUE!</v>
      </c>
      <c r="F98">
        <v>98</v>
      </c>
      <c r="G98">
        <f>VLOOKUP(F98,front!I:J,2,)</f>
        <v>1</v>
      </c>
    </row>
    <row r="99" spans="2:7" x14ac:dyDescent="0.25">
      <c r="B99">
        <v>99</v>
      </c>
      <c r="C99" t="str">
        <f t="shared" si="6"/>
        <v/>
      </c>
      <c r="D99" t="e">
        <f t="shared" si="4"/>
        <v>#VALUE!</v>
      </c>
      <c r="E99" t="e">
        <f t="shared" si="5"/>
        <v>#VALUE!</v>
      </c>
      <c r="F99">
        <v>99</v>
      </c>
      <c r="G99">
        <f>VLOOKUP(F99,front!I:J,2,)</f>
        <v>1</v>
      </c>
    </row>
    <row r="100" spans="2:7" x14ac:dyDescent="0.25">
      <c r="B100">
        <v>100</v>
      </c>
      <c r="C100" t="str">
        <f t="shared" si="6"/>
        <v/>
      </c>
      <c r="D100" t="e">
        <f t="shared" si="4"/>
        <v>#VALUE!</v>
      </c>
      <c r="E100" t="e">
        <f t="shared" si="5"/>
        <v>#VALUE!</v>
      </c>
      <c r="F100">
        <v>100</v>
      </c>
      <c r="G100">
        <f>VLOOKUP(F100,front!I:J,2,)</f>
        <v>1</v>
      </c>
    </row>
    <row r="101" spans="2:7" x14ac:dyDescent="0.25">
      <c r="B101">
        <v>101</v>
      </c>
      <c r="C101" t="str">
        <f t="shared" si="6"/>
        <v/>
      </c>
      <c r="D101" t="e">
        <f t="shared" si="4"/>
        <v>#VALUE!</v>
      </c>
      <c r="E101" t="e">
        <f t="shared" si="5"/>
        <v>#VALUE!</v>
      </c>
      <c r="F101">
        <v>101</v>
      </c>
      <c r="G101">
        <f>VLOOKUP(F101,front!I:J,2,)</f>
        <v>1</v>
      </c>
    </row>
    <row r="102" spans="2:7" x14ac:dyDescent="0.25">
      <c r="B102">
        <v>102</v>
      </c>
      <c r="C102" t="str">
        <f t="shared" si="6"/>
        <v/>
      </c>
      <c r="D102" t="e">
        <f t="shared" si="4"/>
        <v>#VALUE!</v>
      </c>
      <c r="E102" t="e">
        <f t="shared" si="5"/>
        <v>#VALUE!</v>
      </c>
      <c r="F102">
        <v>102</v>
      </c>
      <c r="G102">
        <f>VLOOKUP(F102,front!I:J,2,)</f>
        <v>1</v>
      </c>
    </row>
    <row r="103" spans="2:7" x14ac:dyDescent="0.25">
      <c r="B103">
        <v>103</v>
      </c>
      <c r="C103" t="str">
        <f t="shared" si="6"/>
        <v/>
      </c>
      <c r="D103" t="e">
        <f t="shared" si="4"/>
        <v>#VALUE!</v>
      </c>
      <c r="E103" t="e">
        <f t="shared" si="5"/>
        <v>#VALUE!</v>
      </c>
      <c r="F103">
        <v>103</v>
      </c>
      <c r="G103">
        <f>VLOOKUP(F103,front!I:J,2,)</f>
        <v>1</v>
      </c>
    </row>
    <row r="104" spans="2:7" x14ac:dyDescent="0.25">
      <c r="B104">
        <v>104</v>
      </c>
      <c r="C104" t="str">
        <f t="shared" si="6"/>
        <v/>
      </c>
      <c r="D104" t="e">
        <f t="shared" si="4"/>
        <v>#VALUE!</v>
      </c>
      <c r="E104" t="e">
        <f t="shared" si="5"/>
        <v>#VALUE!</v>
      </c>
      <c r="F104">
        <v>104</v>
      </c>
      <c r="G104" t="e">
        <f>VLOOKUP(F104,front!I:J,2,)</f>
        <v>#N/A</v>
      </c>
    </row>
    <row r="105" spans="2:7" x14ac:dyDescent="0.25">
      <c r="B105">
        <v>105</v>
      </c>
      <c r="C105" t="str">
        <f t="shared" si="6"/>
        <v/>
      </c>
      <c r="D105" t="e">
        <f t="shared" si="4"/>
        <v>#VALUE!</v>
      </c>
      <c r="E105" t="e">
        <f t="shared" si="5"/>
        <v>#VALUE!</v>
      </c>
      <c r="F105">
        <v>105</v>
      </c>
      <c r="G105" t="e">
        <f>VLOOKUP(F105,front!I:J,2,)</f>
        <v>#N/A</v>
      </c>
    </row>
    <row r="106" spans="2:7" x14ac:dyDescent="0.25">
      <c r="B106">
        <v>106</v>
      </c>
      <c r="C106" t="str">
        <f t="shared" si="6"/>
        <v/>
      </c>
      <c r="D106" t="e">
        <f t="shared" si="4"/>
        <v>#VALUE!</v>
      </c>
      <c r="E106" t="e">
        <f t="shared" si="5"/>
        <v>#VALUE!</v>
      </c>
      <c r="F106">
        <v>106</v>
      </c>
      <c r="G106" t="e">
        <f>VLOOKUP(F106,front!I:J,2,)</f>
        <v>#N/A</v>
      </c>
    </row>
    <row r="107" spans="2:7" x14ac:dyDescent="0.25">
      <c r="B107">
        <v>107</v>
      </c>
      <c r="C107" t="str">
        <f t="shared" si="6"/>
        <v/>
      </c>
      <c r="D107" t="e">
        <f t="shared" si="4"/>
        <v>#VALUE!</v>
      </c>
      <c r="E107" t="e">
        <f t="shared" si="5"/>
        <v>#VALUE!</v>
      </c>
      <c r="F107">
        <v>107</v>
      </c>
      <c r="G107" t="e">
        <f>VLOOKUP(F107,front!I:J,2,)</f>
        <v>#N/A</v>
      </c>
    </row>
    <row r="108" spans="2:7" x14ac:dyDescent="0.25">
      <c r="B108">
        <v>108</v>
      </c>
      <c r="C108" t="str">
        <f t="shared" si="6"/>
        <v/>
      </c>
      <c r="D108" t="e">
        <f t="shared" si="4"/>
        <v>#VALUE!</v>
      </c>
      <c r="E108" t="e">
        <f t="shared" si="5"/>
        <v>#VALUE!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31" workbookViewId="0">
      <selection activeCell="G40" sqref="G40:G112"/>
    </sheetView>
  </sheetViews>
  <sheetFormatPr defaultRowHeight="15" x14ac:dyDescent="0.25"/>
  <cols>
    <col min="1" max="1" width="10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286</v>
      </c>
      <c r="B1">
        <v>1</v>
      </c>
      <c r="C1" t="str">
        <f>MID(A1,3,100)</f>
        <v>Fabian Cancellara (Swi) Team CSC                                6.07.54 (42.239 km/h)</v>
      </c>
      <c r="D1">
        <f>FIND("(",C1)</f>
        <v>19</v>
      </c>
      <c r="E1" t="str">
        <f>LEFT(C1,D1-2)</f>
        <v>Fabian Cancellara</v>
      </c>
      <c r="F1">
        <v>1</v>
      </c>
      <c r="G1">
        <f>VLOOKUP(F1,front!I:J,2,)</f>
        <v>100</v>
      </c>
    </row>
    <row r="2" spans="1:7" x14ac:dyDescent="0.25">
      <c r="A2" s="4" t="s">
        <v>287</v>
      </c>
      <c r="B2">
        <v>2</v>
      </c>
      <c r="C2" t="str">
        <f t="shared" ref="C2:C9" si="0">MID(A2,3,100)</f>
        <v>Tom Boonen (Bel) Quick Step-Innergetic                             1.49</v>
      </c>
      <c r="D2">
        <f t="shared" ref="D2:D65" si="1">FIND("(",C2)</f>
        <v>12</v>
      </c>
      <c r="E2" t="str">
        <f t="shared" ref="E2:E65" si="2">LEFT(C2,D2-2)</f>
        <v>Tom Boonen</v>
      </c>
      <c r="F2">
        <v>2</v>
      </c>
      <c r="G2">
        <f>VLOOKUP(F2,front!I:J,2,)</f>
        <v>80</v>
      </c>
    </row>
    <row r="3" spans="1:7" x14ac:dyDescent="0.25">
      <c r="A3" s="4" t="s">
        <v>288</v>
      </c>
      <c r="B3">
        <v>3</v>
      </c>
      <c r="C3" t="str">
        <f t="shared" si="0"/>
        <v xml:space="preserve">Alessandro Ballan (Ita) Lampre-Fondital                                </v>
      </c>
      <c r="D3">
        <f t="shared" si="1"/>
        <v>19</v>
      </c>
      <c r="E3" t="str">
        <f t="shared" si="2"/>
        <v>Alessandro Ballan</v>
      </c>
      <c r="F3">
        <v>3</v>
      </c>
      <c r="G3">
        <f>VLOOKUP(F3,front!I:J,2,)</f>
        <v>70</v>
      </c>
    </row>
    <row r="4" spans="1:7" x14ac:dyDescent="0.25">
      <c r="A4" s="4" t="s">
        <v>289</v>
      </c>
      <c r="B4">
        <v>4</v>
      </c>
      <c r="C4" t="str">
        <f t="shared" si="0"/>
        <v xml:space="preserve">Juan Antonio Flecha (Spa) Rabobank                                     </v>
      </c>
      <c r="D4">
        <f t="shared" si="1"/>
        <v>21</v>
      </c>
      <c r="E4" t="str">
        <f t="shared" si="2"/>
        <v>Juan Antonio Flecha</v>
      </c>
      <c r="F4">
        <v>4</v>
      </c>
      <c r="G4">
        <f>VLOOKUP(F4,front!I:J,2,)</f>
        <v>60</v>
      </c>
    </row>
    <row r="5" spans="1:7" x14ac:dyDescent="0.25">
      <c r="A5" s="4" t="s">
        <v>290</v>
      </c>
      <c r="B5">
        <v>5</v>
      </c>
      <c r="C5" t="str">
        <f t="shared" si="0"/>
        <v>Bernhard Eisel (Aut) Française des Jeux                            3.25</v>
      </c>
      <c r="D5">
        <f t="shared" si="1"/>
        <v>16</v>
      </c>
      <c r="E5" t="str">
        <f t="shared" si="2"/>
        <v>Bernhard Eisel</v>
      </c>
      <c r="F5">
        <v>5</v>
      </c>
      <c r="G5">
        <f>VLOOKUP(F5,front!I:J,2,)</f>
        <v>50</v>
      </c>
    </row>
    <row r="6" spans="1:7" x14ac:dyDescent="0.25">
      <c r="A6" s="4" t="s">
        <v>291</v>
      </c>
      <c r="B6">
        <v>6</v>
      </c>
      <c r="C6" t="str">
        <f t="shared" si="0"/>
        <v>Steffen Wesemann (Swi) T-Mobile Team                               5.35</v>
      </c>
      <c r="D6">
        <f t="shared" si="1"/>
        <v>18</v>
      </c>
      <c r="E6" t="str">
        <f t="shared" si="2"/>
        <v>Steffen Wesemann</v>
      </c>
      <c r="F6">
        <v>6</v>
      </c>
      <c r="G6">
        <f>VLOOKUP(F6,front!I:J,2,)</f>
        <v>45</v>
      </c>
    </row>
    <row r="7" spans="1:7" x14ac:dyDescent="0.25">
      <c r="A7" s="4" t="s">
        <v>292</v>
      </c>
      <c r="B7">
        <v>7</v>
      </c>
      <c r="C7" t="str">
        <f t="shared" si="0"/>
        <v>Frédéric Guesdon (Fra) Française des Jeux                          6.31</v>
      </c>
      <c r="D7">
        <f t="shared" si="1"/>
        <v>18</v>
      </c>
      <c r="E7" t="str">
        <f t="shared" si="2"/>
        <v>Frédéric Guesdon</v>
      </c>
      <c r="F7">
        <v>7</v>
      </c>
      <c r="G7">
        <f>VLOOKUP(F7,front!I:J,2,)</f>
        <v>40</v>
      </c>
    </row>
    <row r="8" spans="1:7" x14ac:dyDescent="0.25">
      <c r="A8" s="4" t="s">
        <v>293</v>
      </c>
      <c r="B8">
        <v>8</v>
      </c>
      <c r="C8" t="str">
        <f t="shared" si="0"/>
        <v>Bert Roesems (Bel) Davitamon-Lotto                                 6.44</v>
      </c>
      <c r="D8">
        <f t="shared" si="1"/>
        <v>14</v>
      </c>
      <c r="E8" t="str">
        <f t="shared" si="2"/>
        <v>Bert Roesems</v>
      </c>
      <c r="F8">
        <v>8</v>
      </c>
      <c r="G8">
        <f>VLOOKUP(F8,front!I:J,2,)</f>
        <v>35</v>
      </c>
    </row>
    <row r="9" spans="1:7" x14ac:dyDescent="0.25">
      <c r="A9" s="4" t="s">
        <v>294</v>
      </c>
      <c r="B9">
        <v>9</v>
      </c>
      <c r="C9" t="str">
        <f t="shared" si="0"/>
        <v xml:space="preserve">Christophe Mengin (Fra) Française des Jeux                             </v>
      </c>
      <c r="D9">
        <f t="shared" si="1"/>
        <v>19</v>
      </c>
      <c r="E9" t="str">
        <f t="shared" si="2"/>
        <v>Christophe Mengin</v>
      </c>
      <c r="F9">
        <v>9</v>
      </c>
      <c r="G9">
        <f>VLOOKUP(F9,front!I:J,2,)</f>
        <v>30</v>
      </c>
    </row>
    <row r="10" spans="1:7" x14ac:dyDescent="0.25">
      <c r="A10" s="4" t="s">
        <v>295</v>
      </c>
      <c r="B10">
        <v>10</v>
      </c>
      <c r="C10" t="str">
        <f>MID(A10,4,100)</f>
        <v>Staf Scheirlinckx (Bel) Cofidis, le Credit par Telephone          6.45</v>
      </c>
      <c r="D10">
        <f t="shared" si="1"/>
        <v>19</v>
      </c>
      <c r="E10" t="str">
        <f t="shared" si="2"/>
        <v>Staf Scheirlinckx</v>
      </c>
      <c r="F10">
        <v>10</v>
      </c>
      <c r="G10">
        <f>VLOOKUP(F10,front!I:J,2,)</f>
        <v>25</v>
      </c>
    </row>
    <row r="11" spans="1:7" x14ac:dyDescent="0.25">
      <c r="A11" s="4" t="s">
        <v>296</v>
      </c>
      <c r="B11">
        <v>11</v>
      </c>
      <c r="C11" t="str">
        <f t="shared" ref="C11:C74" si="3">MID(A11,4,100)</f>
        <v>Pedro Horrillo (Spa) Rabobank                                     6.49</v>
      </c>
      <c r="D11">
        <f t="shared" si="1"/>
        <v>16</v>
      </c>
      <c r="E11" t="str">
        <f t="shared" si="2"/>
        <v>Pedro Horrillo</v>
      </c>
      <c r="F11">
        <v>11</v>
      </c>
      <c r="G11">
        <f>VLOOKUP(F11,front!I:J,2,)</f>
        <v>22</v>
      </c>
    </row>
    <row r="12" spans="1:7" x14ac:dyDescent="0.25">
      <c r="A12" s="4" t="s">
        <v>297</v>
      </c>
      <c r="B12">
        <v>12</v>
      </c>
      <c r="C12" t="str">
        <f t="shared" si="3"/>
        <v xml:space="preserve">Erik Zabel (Ger) Team Milram                                          </v>
      </c>
      <c r="D12">
        <f t="shared" si="1"/>
        <v>12</v>
      </c>
      <c r="E12" t="str">
        <f t="shared" si="2"/>
        <v>Erik Zabel</v>
      </c>
      <c r="F12">
        <v>12</v>
      </c>
      <c r="G12">
        <f>VLOOKUP(F12,front!I:J,2,)</f>
        <v>20</v>
      </c>
    </row>
    <row r="13" spans="1:7" x14ac:dyDescent="0.25">
      <c r="A13" s="4" t="s">
        <v>298</v>
      </c>
      <c r="B13">
        <v>13</v>
      </c>
      <c r="C13" t="str">
        <f t="shared" si="3"/>
        <v xml:space="preserve">Steven De Jongh (Ned) Quick Step-Innergetic                           </v>
      </c>
      <c r="D13">
        <f t="shared" si="1"/>
        <v>17</v>
      </c>
      <c r="E13" t="str">
        <f t="shared" si="2"/>
        <v>Steven De Jongh</v>
      </c>
      <c r="F13">
        <v>13</v>
      </c>
      <c r="G13">
        <f>VLOOKUP(F13,front!I:J,2,)</f>
        <v>18</v>
      </c>
    </row>
    <row r="14" spans="1:7" x14ac:dyDescent="0.25">
      <c r="A14" s="4" t="s">
        <v>299</v>
      </c>
      <c r="B14">
        <v>14</v>
      </c>
      <c r="C14" t="str">
        <f t="shared" si="3"/>
        <v xml:space="preserve">Leon Van Bon (Ned) Davitamon-Lotto                                    </v>
      </c>
      <c r="D14">
        <f t="shared" si="1"/>
        <v>14</v>
      </c>
      <c r="E14" t="str">
        <f t="shared" si="2"/>
        <v>Leon Van Bon</v>
      </c>
      <c r="F14">
        <v>14</v>
      </c>
      <c r="G14">
        <f>VLOOKUP(F14,front!I:J,2,)</f>
        <v>16</v>
      </c>
    </row>
    <row r="15" spans="1:7" x14ac:dyDescent="0.25">
      <c r="A15" s="4" t="s">
        <v>300</v>
      </c>
      <c r="B15">
        <v>15</v>
      </c>
      <c r="C15" t="str">
        <f t="shared" si="3"/>
        <v xml:space="preserve">Filippo Pozzato (Ita) Quick Step-Innergetic                           </v>
      </c>
      <c r="D15">
        <f t="shared" si="1"/>
        <v>17</v>
      </c>
      <c r="E15" t="str">
        <f t="shared" si="2"/>
        <v>Filippo Pozzato</v>
      </c>
      <c r="F15">
        <v>15</v>
      </c>
      <c r="G15">
        <f>VLOOKUP(F15,front!I:J,2,)</f>
        <v>14</v>
      </c>
    </row>
    <row r="16" spans="1:7" x14ac:dyDescent="0.25">
      <c r="A16" s="4" t="s">
        <v>301</v>
      </c>
      <c r="B16">
        <v>16</v>
      </c>
      <c r="C16" t="str">
        <f t="shared" si="3"/>
        <v xml:space="preserve">Aart Vierhouten (Ned) Skil-Shimano                                    </v>
      </c>
      <c r="D16">
        <f t="shared" si="1"/>
        <v>17</v>
      </c>
      <c r="E16" t="str">
        <f t="shared" si="2"/>
        <v>Aart Vierhouten</v>
      </c>
      <c r="F16">
        <v>16</v>
      </c>
      <c r="G16">
        <f>VLOOKUP(F16,front!I:J,2,)</f>
        <v>12</v>
      </c>
    </row>
    <row r="17" spans="1:7" x14ac:dyDescent="0.25">
      <c r="A17" s="4" t="s">
        <v>302</v>
      </c>
      <c r="B17">
        <v>17</v>
      </c>
      <c r="C17" t="str">
        <f t="shared" si="3"/>
        <v xml:space="preserve">Baden Cooke (Aus) Unibet.com                                          </v>
      </c>
      <c r="D17">
        <f t="shared" si="1"/>
        <v>13</v>
      </c>
      <c r="E17" t="str">
        <f t="shared" si="2"/>
        <v>Baden Cooke</v>
      </c>
      <c r="F17">
        <v>17</v>
      </c>
      <c r="G17">
        <f>VLOOKUP(F17,front!I:J,2,)</f>
        <v>10</v>
      </c>
    </row>
    <row r="18" spans="1:7" x14ac:dyDescent="0.25">
      <c r="A18" s="4" t="s">
        <v>303</v>
      </c>
      <c r="B18">
        <v>18</v>
      </c>
      <c r="C18" t="str">
        <f t="shared" si="3"/>
        <v xml:space="preserve">Martin Elmiger (Swi) Phonak Hearing Systems                           </v>
      </c>
      <c r="D18">
        <f t="shared" si="1"/>
        <v>16</v>
      </c>
      <c r="E18" t="str">
        <f t="shared" si="2"/>
        <v>Martin Elmiger</v>
      </c>
      <c r="F18">
        <v>18</v>
      </c>
      <c r="G18">
        <f>VLOOKUP(F18,front!I:J,2,)</f>
        <v>8</v>
      </c>
    </row>
    <row r="19" spans="1:7" x14ac:dyDescent="0.25">
      <c r="A19" s="4" t="s">
        <v>304</v>
      </c>
      <c r="B19">
        <v>19</v>
      </c>
      <c r="C19" t="str">
        <f t="shared" si="3"/>
        <v xml:space="preserve">Lars Michaelsen (Den) Team CSC                                        </v>
      </c>
      <c r="D19">
        <f t="shared" si="1"/>
        <v>17</v>
      </c>
      <c r="E19" t="str">
        <f t="shared" si="2"/>
        <v>Lars Michaelsen</v>
      </c>
      <c r="F19">
        <v>19</v>
      </c>
      <c r="G19">
        <f>VLOOKUP(F19,front!I:J,2,)</f>
        <v>6</v>
      </c>
    </row>
    <row r="20" spans="1:7" x14ac:dyDescent="0.25">
      <c r="A20" s="4" t="s">
        <v>305</v>
      </c>
      <c r="B20">
        <v>20</v>
      </c>
      <c r="C20" t="str">
        <f t="shared" si="3"/>
        <v xml:space="preserve">Marco Serpellini (Ita) Unibet.com                                     </v>
      </c>
      <c r="D20">
        <f t="shared" si="1"/>
        <v>18</v>
      </c>
      <c r="E20" t="str">
        <f t="shared" si="2"/>
        <v>Marco Serpellini</v>
      </c>
      <c r="F20">
        <v>20</v>
      </c>
      <c r="G20">
        <f>VLOOKUP(F20,front!I:J,2,)</f>
        <v>5</v>
      </c>
    </row>
    <row r="21" spans="1:7" x14ac:dyDescent="0.25">
      <c r="A21" s="4" t="s">
        <v>306</v>
      </c>
      <c r="B21">
        <v>21</v>
      </c>
      <c r="C21" t="str">
        <f t="shared" si="3"/>
        <v xml:space="preserve">Anthony Geslin (Fra) Bouygues Telecom                                 </v>
      </c>
      <c r="D21">
        <f t="shared" si="1"/>
        <v>16</v>
      </c>
      <c r="E21" t="str">
        <f t="shared" si="2"/>
        <v>Anthony Geslin</v>
      </c>
      <c r="F21">
        <v>21</v>
      </c>
      <c r="G21">
        <f>VLOOKUP(F21,front!I:J,2,)</f>
        <v>4</v>
      </c>
    </row>
    <row r="22" spans="1:7" x14ac:dyDescent="0.25">
      <c r="A22" s="4" t="s">
        <v>307</v>
      </c>
      <c r="B22">
        <v>22</v>
      </c>
      <c r="C22" t="str">
        <f t="shared" si="3"/>
        <v xml:space="preserve">Marcus Burghardt (Ger) T-Mobile Team                                  </v>
      </c>
      <c r="D22">
        <f t="shared" si="1"/>
        <v>18</v>
      </c>
      <c r="E22" t="str">
        <f t="shared" si="2"/>
        <v>Marcus Burghardt</v>
      </c>
      <c r="F22">
        <v>22</v>
      </c>
      <c r="G22">
        <f>VLOOKUP(F22,front!I:J,2,)</f>
        <v>3</v>
      </c>
    </row>
    <row r="23" spans="1:7" x14ac:dyDescent="0.25">
      <c r="A23" s="4" t="s">
        <v>308</v>
      </c>
      <c r="B23">
        <v>23</v>
      </c>
      <c r="C23" t="str">
        <f t="shared" si="3"/>
        <v xml:space="preserve">Mathew Hayman (Aus) Rabobank                                          </v>
      </c>
      <c r="D23">
        <f t="shared" si="1"/>
        <v>15</v>
      </c>
      <c r="E23" t="str">
        <f t="shared" si="2"/>
        <v>Mathew Hayman</v>
      </c>
      <c r="F23">
        <v>23</v>
      </c>
      <c r="G23">
        <f>VLOOKUP(F23,front!I:J,2,)</f>
        <v>2</v>
      </c>
    </row>
    <row r="24" spans="1:7" x14ac:dyDescent="0.25">
      <c r="A24" s="4" t="s">
        <v>309</v>
      </c>
      <c r="B24">
        <v>24</v>
      </c>
      <c r="C24" t="str">
        <f t="shared" si="3"/>
        <v xml:space="preserve">Roger Hammond (GBr) Discovery Channel Pro Cycling Team                </v>
      </c>
      <c r="D24">
        <f t="shared" si="1"/>
        <v>15</v>
      </c>
      <c r="E24" t="str">
        <f t="shared" si="2"/>
        <v>Roger Hammond</v>
      </c>
      <c r="F24">
        <v>24</v>
      </c>
      <c r="G24">
        <f>VLOOKUP(F24,front!I:J,2,)</f>
        <v>1</v>
      </c>
    </row>
    <row r="25" spans="1:7" x14ac:dyDescent="0.25">
      <c r="A25" s="4" t="s">
        <v>310</v>
      </c>
      <c r="B25">
        <v>25</v>
      </c>
      <c r="C25" t="str">
        <f t="shared" si="3"/>
        <v xml:space="preserve">Jimmy Casper (Fra) Cofidis, le Credit par Telephone                   </v>
      </c>
      <c r="D25">
        <f t="shared" si="1"/>
        <v>14</v>
      </c>
      <c r="E25" t="str">
        <f t="shared" si="2"/>
        <v>Jimmy Casper</v>
      </c>
      <c r="F25">
        <v>25</v>
      </c>
      <c r="G25">
        <f>VLOOKUP(F25,front!I:J,2,)</f>
        <v>1</v>
      </c>
    </row>
    <row r="26" spans="1:7" x14ac:dyDescent="0.25">
      <c r="A26" s="4" t="s">
        <v>311</v>
      </c>
      <c r="B26">
        <v>26</v>
      </c>
      <c r="C26" t="str">
        <f t="shared" si="3"/>
        <v xml:space="preserve">Kurt-Asle Arvesen (Nor) Team CSC                                      </v>
      </c>
      <c r="D26">
        <f t="shared" si="1"/>
        <v>19</v>
      </c>
      <c r="E26" t="str">
        <f t="shared" si="2"/>
        <v>Kurt-Asle Arvesen</v>
      </c>
      <c r="F26">
        <v>26</v>
      </c>
      <c r="G26">
        <f>VLOOKUP(F26,front!I:J,2,)</f>
        <v>1</v>
      </c>
    </row>
    <row r="27" spans="1:7" x14ac:dyDescent="0.25">
      <c r="A27" s="4" t="s">
        <v>312</v>
      </c>
      <c r="B27">
        <v>27</v>
      </c>
      <c r="C27" t="str">
        <f t="shared" si="3"/>
        <v xml:space="preserve">Enrico Poitschke (Ger) Team Milram                                    </v>
      </c>
      <c r="D27">
        <f t="shared" si="1"/>
        <v>18</v>
      </c>
      <c r="E27" t="str">
        <f t="shared" si="2"/>
        <v>Enrico Poitschke</v>
      </c>
      <c r="F27">
        <v>27</v>
      </c>
      <c r="G27">
        <f>VLOOKUP(F27,front!I:J,2,)</f>
        <v>1</v>
      </c>
    </row>
    <row r="28" spans="1:7" x14ac:dyDescent="0.25">
      <c r="A28" s="4" t="s">
        <v>313</v>
      </c>
      <c r="B28">
        <v>28</v>
      </c>
      <c r="C28" t="str">
        <f t="shared" si="3"/>
        <v xml:space="preserve">Henk Vogels (Aus) Davitamon-Lotto                                     </v>
      </c>
      <c r="D28">
        <f t="shared" si="1"/>
        <v>13</v>
      </c>
      <c r="E28" t="str">
        <f t="shared" si="2"/>
        <v>Henk Vogels</v>
      </c>
      <c r="F28">
        <v>28</v>
      </c>
      <c r="G28">
        <f>VLOOKUP(F28,front!I:J,2,)</f>
        <v>1</v>
      </c>
    </row>
    <row r="29" spans="1:7" x14ac:dyDescent="0.25">
      <c r="A29" s="4" t="s">
        <v>314</v>
      </c>
      <c r="B29">
        <v>29</v>
      </c>
      <c r="C29" t="str">
        <f t="shared" si="3"/>
        <v xml:space="preserve">Arnaud Labbe (Fra) Bouygues Telecom                                   </v>
      </c>
      <c r="D29">
        <f t="shared" si="1"/>
        <v>14</v>
      </c>
      <c r="E29" t="str">
        <f t="shared" si="2"/>
        <v>Arnaud Labbe</v>
      </c>
      <c r="F29">
        <v>29</v>
      </c>
      <c r="G29">
        <f>VLOOKUP(F29,front!I:J,2,)</f>
        <v>1</v>
      </c>
    </row>
    <row r="30" spans="1:7" x14ac:dyDescent="0.25">
      <c r="A30" s="4" t="s">
        <v>315</v>
      </c>
      <c r="B30">
        <v>30</v>
      </c>
      <c r="C30" t="str">
        <f t="shared" si="3"/>
        <v xml:space="preserve">Ralf Grabsch (Ger) Team Milram                                        </v>
      </c>
      <c r="D30">
        <f t="shared" si="1"/>
        <v>14</v>
      </c>
      <c r="E30" t="str">
        <f t="shared" si="2"/>
        <v>Ralf Grabsch</v>
      </c>
      <c r="F30">
        <v>30</v>
      </c>
      <c r="G30">
        <f>VLOOKUP(F30,front!I:J,2,)</f>
        <v>1</v>
      </c>
    </row>
    <row r="31" spans="1:7" x14ac:dyDescent="0.25">
      <c r="A31" s="4" t="s">
        <v>316</v>
      </c>
      <c r="B31">
        <v>31</v>
      </c>
      <c r="C31" t="str">
        <f t="shared" si="3"/>
        <v xml:space="preserve">Allan Johansen (Den) Team CSC                                         </v>
      </c>
      <c r="D31">
        <f t="shared" si="1"/>
        <v>16</v>
      </c>
      <c r="E31" t="str">
        <f t="shared" si="2"/>
        <v>Allan Johansen</v>
      </c>
      <c r="F31">
        <v>31</v>
      </c>
      <c r="G31">
        <f>VLOOKUP(F31,front!I:J,2,)</f>
        <v>1</v>
      </c>
    </row>
    <row r="32" spans="1:7" x14ac:dyDescent="0.25">
      <c r="A32" s="4" t="s">
        <v>317</v>
      </c>
      <c r="B32">
        <v>32</v>
      </c>
      <c r="C32" t="str">
        <f t="shared" si="3"/>
        <v xml:space="preserve">Nico Mattan (Bel) Davitamon-Lotto                                     </v>
      </c>
      <c r="D32">
        <f t="shared" si="1"/>
        <v>13</v>
      </c>
      <c r="E32" t="str">
        <f t="shared" si="2"/>
        <v>Nico Mattan</v>
      </c>
      <c r="F32">
        <v>32</v>
      </c>
      <c r="G32">
        <f>VLOOKUP(F32,front!I:J,2,)</f>
        <v>1</v>
      </c>
    </row>
    <row r="33" spans="1:7" x14ac:dyDescent="0.25">
      <c r="A33" s="4" t="s">
        <v>985</v>
      </c>
      <c r="B33">
        <v>33</v>
      </c>
      <c r="C33" t="str">
        <f t="shared" si="3"/>
        <v xml:space="preserve">Jeremy Hunt (GBr) Unibet.com                                          </v>
      </c>
      <c r="D33">
        <f t="shared" si="1"/>
        <v>13</v>
      </c>
      <c r="E33" t="str">
        <f t="shared" si="2"/>
        <v>Jeremy Hunt</v>
      </c>
      <c r="F33">
        <v>33</v>
      </c>
      <c r="G33">
        <f>VLOOKUP(F33,front!I:J,2,)</f>
        <v>1</v>
      </c>
    </row>
    <row r="34" spans="1:7" x14ac:dyDescent="0.25">
      <c r="A34" s="4" t="s">
        <v>318</v>
      </c>
      <c r="B34">
        <v>34</v>
      </c>
      <c r="C34" t="str">
        <f t="shared" si="3"/>
        <v xml:space="preserve">Marco Milesi (Ita) Liquigas                                           </v>
      </c>
      <c r="D34">
        <f t="shared" si="1"/>
        <v>14</v>
      </c>
      <c r="E34" t="str">
        <f t="shared" si="2"/>
        <v>Marco Milesi</v>
      </c>
      <c r="F34">
        <v>34</v>
      </c>
      <c r="G34">
        <f>VLOOKUP(F34,front!I:J,2,)</f>
        <v>1</v>
      </c>
    </row>
    <row r="35" spans="1:7" x14ac:dyDescent="0.25">
      <c r="A35" s="4" t="s">
        <v>319</v>
      </c>
      <c r="B35">
        <v>35</v>
      </c>
      <c r="C35" t="str">
        <f t="shared" si="3"/>
        <v xml:space="preserve">Kevin Hulsmans (Bel) Quick Step-Innergetic                            </v>
      </c>
      <c r="D35">
        <f t="shared" si="1"/>
        <v>16</v>
      </c>
      <c r="E35" t="str">
        <f t="shared" si="2"/>
        <v>Kevin Hulsmans</v>
      </c>
      <c r="F35">
        <v>35</v>
      </c>
      <c r="G35">
        <f>VLOOKUP(F35,front!I:J,2,)</f>
        <v>1</v>
      </c>
    </row>
    <row r="36" spans="1:7" x14ac:dyDescent="0.25">
      <c r="A36" s="4" t="s">
        <v>320</v>
      </c>
      <c r="B36">
        <v>36</v>
      </c>
      <c r="C36" t="str">
        <f t="shared" si="3"/>
        <v xml:space="preserve">Nicolas Portal (Fra) Caisse d'Epargne-Illes Balears                   </v>
      </c>
      <c r="D36">
        <f t="shared" si="1"/>
        <v>16</v>
      </c>
      <c r="E36" t="str">
        <f t="shared" si="2"/>
        <v>Nicolas Portal</v>
      </c>
      <c r="F36">
        <v>36</v>
      </c>
      <c r="G36">
        <f>VLOOKUP(F36,front!I:J,2,)</f>
        <v>1</v>
      </c>
    </row>
    <row r="37" spans="1:7" x14ac:dyDescent="0.25">
      <c r="A37" s="4" t="s">
        <v>321</v>
      </c>
      <c r="B37">
        <v>37</v>
      </c>
      <c r="C37" t="str">
        <f t="shared" si="3"/>
        <v xml:space="preserve">Marc Wauters (Bel) Rabobank                                           </v>
      </c>
      <c r="D37">
        <f t="shared" si="1"/>
        <v>14</v>
      </c>
      <c r="E37" t="str">
        <f t="shared" si="2"/>
        <v>Marc Wauters</v>
      </c>
      <c r="F37">
        <v>37</v>
      </c>
      <c r="G37">
        <f>VLOOKUP(F37,front!I:J,2,)</f>
        <v>1</v>
      </c>
    </row>
    <row r="38" spans="1:7" x14ac:dyDescent="0.25">
      <c r="A38" s="4" t="s">
        <v>322</v>
      </c>
      <c r="B38">
        <v>38</v>
      </c>
      <c r="C38" t="str">
        <f t="shared" si="3"/>
        <v xml:space="preserve">Andy Flickinger (Fra) Bouygues Telecom                                </v>
      </c>
      <c r="D38">
        <f t="shared" si="1"/>
        <v>17</v>
      </c>
      <c r="E38" t="str">
        <f t="shared" si="2"/>
        <v>Andy Flickinger</v>
      </c>
      <c r="F38">
        <v>38</v>
      </c>
      <c r="G38">
        <f>VLOOKUP(F38,front!I:J,2,)</f>
        <v>1</v>
      </c>
    </row>
    <row r="39" spans="1:7" x14ac:dyDescent="0.25">
      <c r="A39" s="4" t="s">
        <v>323</v>
      </c>
      <c r="B39">
        <v>39</v>
      </c>
      <c r="C39" t="str">
        <f t="shared" si="3"/>
        <v xml:space="preserve">Christophe Laurent (Fra) Agritubel                                    </v>
      </c>
      <c r="D39">
        <f t="shared" si="1"/>
        <v>20</v>
      </c>
      <c r="E39" t="str">
        <f t="shared" si="2"/>
        <v>Christophe Laurent</v>
      </c>
      <c r="F39">
        <v>39</v>
      </c>
      <c r="G39">
        <f>VLOOKUP(F39,front!I:J,2,)</f>
        <v>1</v>
      </c>
    </row>
    <row r="40" spans="1:7" x14ac:dyDescent="0.25">
      <c r="A40" s="4" t="s">
        <v>324</v>
      </c>
      <c r="B40">
        <v>40</v>
      </c>
      <c r="C40" t="str">
        <f t="shared" si="3"/>
        <v xml:space="preserve">Frank Hoj (Den) Gerolsteiner                                          </v>
      </c>
      <c r="D40">
        <f t="shared" si="1"/>
        <v>11</v>
      </c>
      <c r="E40" t="str">
        <f t="shared" si="2"/>
        <v>Frank Hoj</v>
      </c>
      <c r="F40">
        <v>40</v>
      </c>
      <c r="G40">
        <f>VLOOKUP(F40,front!I:J,2,)</f>
        <v>1</v>
      </c>
    </row>
    <row r="41" spans="1:7" x14ac:dyDescent="0.25">
      <c r="A41" s="4" t="s">
        <v>325</v>
      </c>
      <c r="B41">
        <v>41</v>
      </c>
      <c r="C41" t="str">
        <f t="shared" si="3"/>
        <v xml:space="preserve">Aivaras Baranauskas (Ltu) Agritubel                                   </v>
      </c>
      <c r="D41">
        <f t="shared" si="1"/>
        <v>21</v>
      </c>
      <c r="E41" t="str">
        <f t="shared" si="2"/>
        <v>Aivaras Baranauskas</v>
      </c>
      <c r="F41">
        <v>41</v>
      </c>
      <c r="G41">
        <f>VLOOKUP(F41,front!I:J,2,)</f>
        <v>1</v>
      </c>
    </row>
    <row r="42" spans="1:7" x14ac:dyDescent="0.25">
      <c r="A42" s="4" t="s">
        <v>326</v>
      </c>
      <c r="C42" t="str">
        <f t="shared" si="3"/>
        <v xml:space="preserve">Andreas Klier (Ger) T-Mobile Team                                     </v>
      </c>
      <c r="D42">
        <f t="shared" si="1"/>
        <v>15</v>
      </c>
      <c r="E42" t="str">
        <f t="shared" si="2"/>
        <v>Andreas Klier</v>
      </c>
      <c r="F42">
        <v>42</v>
      </c>
      <c r="G42">
        <f>VLOOKUP(F42,front!I:J,2,)</f>
        <v>1</v>
      </c>
    </row>
    <row r="43" spans="1:7" x14ac:dyDescent="0.25">
      <c r="A43" s="4" t="s">
        <v>327</v>
      </c>
      <c r="C43" t="str">
        <f t="shared" si="3"/>
        <v xml:space="preserve">Marcus Ljungqvist (Swe) Team CSC                                      </v>
      </c>
      <c r="D43">
        <f t="shared" si="1"/>
        <v>19</v>
      </c>
      <c r="E43" t="str">
        <f t="shared" si="2"/>
        <v>Marcus Ljungqvist</v>
      </c>
      <c r="F43">
        <v>43</v>
      </c>
      <c r="G43">
        <f>VLOOKUP(F43,front!I:J,2,)</f>
        <v>1</v>
      </c>
    </row>
    <row r="44" spans="1:7" x14ac:dyDescent="0.25">
      <c r="A44" s="4" t="s">
        <v>328</v>
      </c>
      <c r="C44" t="str">
        <f t="shared" si="3"/>
        <v xml:space="preserve">Servais Knaven (Ned) Quick Step-Innergetic                            </v>
      </c>
      <c r="D44">
        <f t="shared" si="1"/>
        <v>16</v>
      </c>
      <c r="E44" t="str">
        <f t="shared" si="2"/>
        <v>Servais Knaven</v>
      </c>
      <c r="F44">
        <v>44</v>
      </c>
      <c r="G44">
        <f>VLOOKUP(F44,front!I:J,2,)</f>
        <v>1</v>
      </c>
    </row>
    <row r="45" spans="1:7" x14ac:dyDescent="0.25">
      <c r="A45" s="4" t="s">
        <v>329</v>
      </c>
      <c r="C45" t="str">
        <f t="shared" si="3"/>
        <v xml:space="preserve">Alessandro Cortinovis (Ita) Team Milram                               </v>
      </c>
      <c r="D45">
        <f t="shared" si="1"/>
        <v>23</v>
      </c>
      <c r="E45" t="str">
        <f t="shared" si="2"/>
        <v>Alessandro Cortinovis</v>
      </c>
      <c r="F45">
        <v>45</v>
      </c>
      <c r="G45">
        <f>VLOOKUP(F45,front!I:J,2,)</f>
        <v>1</v>
      </c>
    </row>
    <row r="46" spans="1:7" x14ac:dyDescent="0.25">
      <c r="A46" s="4" t="s">
        <v>330</v>
      </c>
      <c r="C46" t="str">
        <f t="shared" si="3"/>
        <v xml:space="preserve">Martin Müller (Swi) Team Milram                                       </v>
      </c>
      <c r="D46">
        <f t="shared" si="1"/>
        <v>15</v>
      </c>
      <c r="E46" t="str">
        <f t="shared" si="2"/>
        <v>Martin Müller</v>
      </c>
      <c r="F46">
        <v>46</v>
      </c>
      <c r="G46">
        <f>VLOOKUP(F46,front!I:J,2,)</f>
        <v>1</v>
      </c>
    </row>
    <row r="47" spans="1:7" x14ac:dyDescent="0.25">
      <c r="A47" s="4" t="s">
        <v>331</v>
      </c>
      <c r="C47" t="str">
        <f t="shared" si="3"/>
        <v xml:space="preserve">Jean-Patrick Nazon (Fra) AG2R Prevoyance                              </v>
      </c>
      <c r="D47">
        <f t="shared" si="1"/>
        <v>20</v>
      </c>
      <c r="E47" t="str">
        <f t="shared" si="2"/>
        <v>Jean-Patrick Nazon</v>
      </c>
      <c r="F47">
        <v>47</v>
      </c>
      <c r="G47">
        <f>VLOOKUP(F47,front!I:J,2,)</f>
        <v>1</v>
      </c>
    </row>
    <row r="48" spans="1:7" x14ac:dyDescent="0.25">
      <c r="A48" s="4" t="s">
        <v>332</v>
      </c>
      <c r="C48" t="str">
        <f t="shared" si="3"/>
        <v xml:space="preserve">Jimmy Engoulvent (Fra) Credit Agricole                                </v>
      </c>
      <c r="D48">
        <f t="shared" si="1"/>
        <v>18</v>
      </c>
      <c r="E48" t="str">
        <f t="shared" si="2"/>
        <v>Jimmy Engoulvent</v>
      </c>
      <c r="F48">
        <v>48</v>
      </c>
      <c r="G48">
        <f>VLOOKUP(F48,front!I:J,2,)</f>
        <v>1</v>
      </c>
    </row>
    <row r="49" spans="1:7" x14ac:dyDescent="0.25">
      <c r="A49" s="4" t="s">
        <v>333</v>
      </c>
      <c r="C49" t="str">
        <f t="shared" si="3"/>
        <v xml:space="preserve">Bradley Wiggins (GBr) Cofidis, le Credit par Telephone                </v>
      </c>
      <c r="D49">
        <f t="shared" si="1"/>
        <v>17</v>
      </c>
      <c r="E49" t="str">
        <f t="shared" si="2"/>
        <v>Bradley Wiggins</v>
      </c>
      <c r="F49">
        <v>49</v>
      </c>
      <c r="G49">
        <f>VLOOKUP(F49,front!I:J,2,)</f>
        <v>1</v>
      </c>
    </row>
    <row r="50" spans="1:7" x14ac:dyDescent="0.25">
      <c r="A50" s="4" t="s">
        <v>334</v>
      </c>
      <c r="C50" t="str">
        <f t="shared" si="3"/>
        <v xml:space="preserve">Imanol Erviti (Spa) Caisse d'Epargne-Illes Balears                    </v>
      </c>
      <c r="D50">
        <f t="shared" si="1"/>
        <v>15</v>
      </c>
      <c r="E50" t="str">
        <f t="shared" si="2"/>
        <v>Imanol Erviti</v>
      </c>
      <c r="F50">
        <v>50</v>
      </c>
      <c r="G50">
        <f>VLOOKUP(F50,front!I:J,2,)</f>
        <v>1</v>
      </c>
    </row>
    <row r="51" spans="1:7" x14ac:dyDescent="0.25">
      <c r="A51" s="4" t="s">
        <v>335</v>
      </c>
      <c r="C51" t="str">
        <f t="shared" si="3"/>
        <v xml:space="preserve">Vicente Garcia Acosta (Spa) Caisse d'Epargne-Illes Balears            </v>
      </c>
      <c r="D51">
        <f t="shared" si="1"/>
        <v>23</v>
      </c>
      <c r="E51" t="str">
        <f t="shared" si="2"/>
        <v>Vicente Garcia Acosta</v>
      </c>
      <c r="F51">
        <v>51</v>
      </c>
      <c r="G51">
        <f>VLOOKUP(F51,front!I:J,2,)</f>
        <v>1</v>
      </c>
    </row>
    <row r="52" spans="1:7" x14ac:dyDescent="0.25">
      <c r="A52" s="4" t="s">
        <v>336</v>
      </c>
      <c r="C52" t="str">
        <f t="shared" si="3"/>
        <v xml:space="preserve">Wilfried Cretskens (Bel) Quick Step-Innergetic                        </v>
      </c>
      <c r="D52">
        <f t="shared" si="1"/>
        <v>20</v>
      </c>
      <c r="E52" t="str">
        <f t="shared" si="2"/>
        <v>Wilfried Cretskens</v>
      </c>
      <c r="F52">
        <v>52</v>
      </c>
      <c r="G52">
        <f>VLOOKUP(F52,front!I:J,2,)</f>
        <v>1</v>
      </c>
    </row>
    <row r="53" spans="1:7" x14ac:dyDescent="0.25">
      <c r="A53" s="4" t="s">
        <v>337</v>
      </c>
      <c r="C53" t="str">
        <f t="shared" si="3"/>
        <v xml:space="preserve">Cédric Coutouly (Fra) Agritubel                                       </v>
      </c>
      <c r="D53">
        <f t="shared" si="1"/>
        <v>17</v>
      </c>
      <c r="E53" t="str">
        <f t="shared" si="2"/>
        <v>Cédric Coutouly</v>
      </c>
      <c r="F53">
        <v>53</v>
      </c>
      <c r="G53">
        <f>VLOOKUP(F53,front!I:J,2,)</f>
        <v>1</v>
      </c>
    </row>
    <row r="54" spans="1:7" x14ac:dyDescent="0.25">
      <c r="A54" s="4" t="s">
        <v>338</v>
      </c>
      <c r="C54" t="str">
        <f t="shared" si="3"/>
        <v xml:space="preserve">Wim Vansevenant (Bel) Davitamon-Lotto                                 </v>
      </c>
      <c r="D54">
        <f t="shared" si="1"/>
        <v>17</v>
      </c>
      <c r="E54" t="str">
        <f t="shared" si="2"/>
        <v>Wim Vansevenant</v>
      </c>
      <c r="F54">
        <v>54</v>
      </c>
      <c r="G54">
        <f>VLOOKUP(F54,front!I:J,2,)</f>
        <v>1</v>
      </c>
    </row>
    <row r="55" spans="1:7" x14ac:dyDescent="0.25">
      <c r="A55" s="4" t="s">
        <v>339</v>
      </c>
      <c r="C55" t="str">
        <f t="shared" si="3"/>
        <v xml:space="preserve">Paolo Fornaciari (Ita) Lampre-Fondital                                </v>
      </c>
      <c r="D55">
        <f t="shared" si="1"/>
        <v>18</v>
      </c>
      <c r="E55" t="str">
        <f t="shared" si="2"/>
        <v>Paolo Fornaciari</v>
      </c>
      <c r="F55">
        <v>55</v>
      </c>
      <c r="G55">
        <f>VLOOKUP(F55,front!I:J,2,)</f>
        <v>1</v>
      </c>
    </row>
    <row r="56" spans="1:7" x14ac:dyDescent="0.25">
      <c r="A56" s="4" t="s">
        <v>340</v>
      </c>
      <c r="C56" t="str">
        <f t="shared" si="3"/>
        <v xml:space="preserve">Enrico Franzoi (Ita) Lampre-Fondital                                  </v>
      </c>
      <c r="D56">
        <f t="shared" si="1"/>
        <v>16</v>
      </c>
      <c r="E56" t="str">
        <f t="shared" si="2"/>
        <v>Enrico Franzoi</v>
      </c>
      <c r="F56">
        <v>56</v>
      </c>
      <c r="G56">
        <f>VLOOKUP(F56,front!I:J,2,)</f>
        <v>1</v>
      </c>
    </row>
    <row r="57" spans="1:7" x14ac:dyDescent="0.25">
      <c r="A57" s="4" t="s">
        <v>341</v>
      </c>
      <c r="C57" t="str">
        <f t="shared" si="3"/>
        <v xml:space="preserve">Nick Nuyens (Bel) Quick Step-Innergetic                               </v>
      </c>
      <c r="D57">
        <f t="shared" si="1"/>
        <v>13</v>
      </c>
      <c r="E57" t="str">
        <f t="shared" si="2"/>
        <v>Nick Nuyens</v>
      </c>
      <c r="F57">
        <v>57</v>
      </c>
      <c r="G57">
        <f>VLOOKUP(F57,front!I:J,2,)</f>
        <v>1</v>
      </c>
    </row>
    <row r="58" spans="1:7" x14ac:dyDescent="0.25">
      <c r="A58" s="4" t="s">
        <v>342</v>
      </c>
      <c r="C58" t="str">
        <f t="shared" si="3"/>
        <v xml:space="preserve">Sébastien Hinault (Fra) Credit Agricole                               </v>
      </c>
      <c r="D58">
        <f t="shared" si="1"/>
        <v>19</v>
      </c>
      <c r="E58" t="str">
        <f t="shared" si="2"/>
        <v>Sébastien Hinault</v>
      </c>
      <c r="F58">
        <v>58</v>
      </c>
      <c r="G58">
        <f>VLOOKUP(F58,front!I:J,2,)</f>
        <v>1</v>
      </c>
    </row>
    <row r="59" spans="1:7" x14ac:dyDescent="0.25">
      <c r="A59" s="4" t="s">
        <v>343</v>
      </c>
      <c r="C59" t="str">
        <f t="shared" si="3"/>
        <v xml:space="preserve">Kévin Van Impe (Bel) Quick Step-Innergetic                            </v>
      </c>
      <c r="D59">
        <f t="shared" si="1"/>
        <v>16</v>
      </c>
      <c r="E59" t="str">
        <f t="shared" si="2"/>
        <v>Kévin Van Impe</v>
      </c>
      <c r="F59">
        <v>59</v>
      </c>
      <c r="G59">
        <f>VLOOKUP(F59,front!I:J,2,)</f>
        <v>1</v>
      </c>
    </row>
    <row r="60" spans="1:7" x14ac:dyDescent="0.25">
      <c r="A60" s="4" t="s">
        <v>344</v>
      </c>
      <c r="C60" t="str">
        <f t="shared" si="3"/>
        <v>Marc De Maar (Ned) Rabobank                                       7.24</v>
      </c>
      <c r="D60">
        <f t="shared" si="1"/>
        <v>14</v>
      </c>
      <c r="E60" t="str">
        <f t="shared" si="2"/>
        <v>Marc De Maar</v>
      </c>
      <c r="F60">
        <v>60</v>
      </c>
      <c r="G60">
        <f>VLOOKUP(F60,front!I:J,2,)</f>
        <v>1</v>
      </c>
    </row>
    <row r="61" spans="1:7" x14ac:dyDescent="0.25">
      <c r="A61" s="4" t="s">
        <v>345</v>
      </c>
      <c r="C61" t="str">
        <f t="shared" si="3"/>
        <v>Gert Steegmans (Bel) Davitamon-Lotto                              9.32</v>
      </c>
      <c r="D61">
        <f t="shared" si="1"/>
        <v>16</v>
      </c>
      <c r="E61" t="str">
        <f t="shared" si="2"/>
        <v>Gert Steegmans</v>
      </c>
      <c r="F61">
        <v>61</v>
      </c>
      <c r="G61">
        <f>VLOOKUP(F61,front!I:J,2,)</f>
        <v>1</v>
      </c>
    </row>
    <row r="62" spans="1:7" x14ac:dyDescent="0.25">
      <c r="A62" s="4" t="s">
        <v>346</v>
      </c>
      <c r="C62" t="str">
        <f t="shared" si="3"/>
        <v>Laszlo Bodrogi (Hun) Credit Agricole                             10.53</v>
      </c>
      <c r="D62">
        <f t="shared" si="1"/>
        <v>16</v>
      </c>
      <c r="E62" t="str">
        <f t="shared" si="2"/>
        <v>Laszlo Bodrogi</v>
      </c>
      <c r="F62">
        <v>62</v>
      </c>
      <c r="G62">
        <f>VLOOKUP(F62,front!I:J,2,)</f>
        <v>1</v>
      </c>
    </row>
    <row r="63" spans="1:7" x14ac:dyDescent="0.25">
      <c r="A63" s="4" t="s">
        <v>347</v>
      </c>
      <c r="C63" t="str">
        <f t="shared" si="3"/>
        <v>Jan Boven (Ned) Rabobank                                         11.18</v>
      </c>
      <c r="D63">
        <f t="shared" si="1"/>
        <v>11</v>
      </c>
      <c r="E63" t="str">
        <f t="shared" si="2"/>
        <v>Jan Boven</v>
      </c>
      <c r="F63">
        <v>63</v>
      </c>
      <c r="G63">
        <f>VLOOKUP(F63,front!I:J,2,)</f>
        <v>1</v>
      </c>
    </row>
    <row r="64" spans="1:7" x14ac:dyDescent="0.25">
      <c r="A64" s="4" t="s">
        <v>348</v>
      </c>
      <c r="C64" t="str">
        <f t="shared" si="3"/>
        <v>Tomas Vaitkus (Ltu) AG2R Prevoyance                              13.13</v>
      </c>
      <c r="D64">
        <f t="shared" si="1"/>
        <v>15</v>
      </c>
      <c r="E64" t="str">
        <f t="shared" si="2"/>
        <v>Tomas Vaitkus</v>
      </c>
      <c r="F64">
        <v>64</v>
      </c>
      <c r="G64">
        <f>VLOOKUP(F64,front!I:J,2,)</f>
        <v>1</v>
      </c>
    </row>
    <row r="65" spans="1:7" x14ac:dyDescent="0.25">
      <c r="A65" s="4" t="s">
        <v>349</v>
      </c>
      <c r="C65" t="str">
        <f t="shared" si="3"/>
        <v>Sebastian Langeveld (Ned) Skil-Shimano                           15.58</v>
      </c>
      <c r="D65">
        <f t="shared" si="1"/>
        <v>21</v>
      </c>
      <c r="E65" t="str">
        <f t="shared" si="2"/>
        <v>Sebastian Langeveld</v>
      </c>
      <c r="F65">
        <v>65</v>
      </c>
      <c r="G65">
        <f>VLOOKUP(F65,front!I:J,2,)</f>
        <v>1</v>
      </c>
    </row>
    <row r="66" spans="1:7" x14ac:dyDescent="0.25">
      <c r="A66" s="4" t="s">
        <v>350</v>
      </c>
      <c r="C66" t="str">
        <f t="shared" si="3"/>
        <v xml:space="preserve">Matthew Wilson (Aus) Unibet.com                                       </v>
      </c>
      <c r="D66">
        <f t="shared" ref="D66:D108" si="4">FIND("(",C66)</f>
        <v>16</v>
      </c>
      <c r="E66" t="str">
        <f t="shared" ref="E66:E108" si="5">LEFT(C66,D66-2)</f>
        <v>Matthew Wilson</v>
      </c>
      <c r="F66">
        <v>66</v>
      </c>
      <c r="G66">
        <f>VLOOKUP(F66,front!I:J,2,)</f>
        <v>1</v>
      </c>
    </row>
    <row r="67" spans="1:7" x14ac:dyDescent="0.25">
      <c r="A67" s="4" t="s">
        <v>351</v>
      </c>
      <c r="C67" t="str">
        <f t="shared" si="3"/>
        <v>Vicente Reynes (Spa) Caisse d'Epargne-Illes Balears              16.44</v>
      </c>
      <c r="D67">
        <f t="shared" si="4"/>
        <v>16</v>
      </c>
      <c r="E67" t="str">
        <f t="shared" si="5"/>
        <v>Vicente Reynes</v>
      </c>
      <c r="F67">
        <v>67</v>
      </c>
      <c r="G67">
        <f>VLOOKUP(F67,front!I:J,2,)</f>
        <v>1</v>
      </c>
    </row>
    <row r="68" spans="1:7" x14ac:dyDescent="0.25">
      <c r="A68" s="4" t="s">
        <v>352</v>
      </c>
      <c r="C68" t="str">
        <f t="shared" si="3"/>
        <v>David Kopp (Ger) Gerolsteiner                                    19.07</v>
      </c>
      <c r="D68">
        <f t="shared" si="4"/>
        <v>12</v>
      </c>
      <c r="E68" t="str">
        <f t="shared" si="5"/>
        <v>David Kopp</v>
      </c>
      <c r="F68">
        <v>68</v>
      </c>
      <c r="G68">
        <f>VLOOKUP(F68,front!I:J,2,)</f>
        <v>1</v>
      </c>
    </row>
    <row r="69" spans="1:7" x14ac:dyDescent="0.25">
      <c r="A69" s="4" t="s">
        <v>353</v>
      </c>
      <c r="C69" t="str">
        <f t="shared" si="3"/>
        <v>Robert Hunter (RSA) Phonak Hearing Systems                       19.20</v>
      </c>
      <c r="D69">
        <f t="shared" si="4"/>
        <v>15</v>
      </c>
      <c r="E69" t="str">
        <f t="shared" si="5"/>
        <v>Robert Hunter</v>
      </c>
      <c r="F69">
        <v>69</v>
      </c>
      <c r="G69">
        <f>VLOOKUP(F69,front!I:J,2,)</f>
        <v>1</v>
      </c>
    </row>
    <row r="70" spans="1:7" x14ac:dyDescent="0.25">
      <c r="A70" s="4" t="s">
        <v>354</v>
      </c>
      <c r="C70" t="str">
        <f t="shared" si="3"/>
        <v xml:space="preserve">Gustav Larsson (Swe) Française des Jeux                               </v>
      </c>
      <c r="D70">
        <f t="shared" si="4"/>
        <v>16</v>
      </c>
      <c r="E70" t="str">
        <f t="shared" si="5"/>
        <v>Gustav Larsson</v>
      </c>
      <c r="F70">
        <v>70</v>
      </c>
      <c r="G70">
        <f>VLOOKUP(F70,front!I:J,2,)</f>
        <v>1</v>
      </c>
    </row>
    <row r="71" spans="1:7" x14ac:dyDescent="0.25">
      <c r="A71" s="4" t="s">
        <v>355</v>
      </c>
      <c r="C71" t="str">
        <f t="shared" si="3"/>
        <v xml:space="preserve">Erki Pütsep (Est) AG2R Prevoyance                                     </v>
      </c>
      <c r="D71">
        <f t="shared" si="4"/>
        <v>13</v>
      </c>
      <c r="E71" t="str">
        <f t="shared" si="5"/>
        <v>Erki Pütsep</v>
      </c>
      <c r="F71">
        <v>71</v>
      </c>
      <c r="G71">
        <f>VLOOKUP(F71,front!I:J,2,)</f>
        <v>1</v>
      </c>
    </row>
    <row r="72" spans="1:7" x14ac:dyDescent="0.25">
      <c r="A72" s="4" t="s">
        <v>356</v>
      </c>
      <c r="C72" t="str">
        <f t="shared" si="3"/>
        <v xml:space="preserve">Yuri Metlushenko (Ukr) Team L.P.R.                                    </v>
      </c>
      <c r="D72">
        <f t="shared" si="4"/>
        <v>18</v>
      </c>
      <c r="E72" t="str">
        <f t="shared" si="5"/>
        <v>Yuri Metlushenko</v>
      </c>
      <c r="F72">
        <v>72</v>
      </c>
      <c r="G72">
        <f>VLOOKUP(F72,front!I:J,2,)</f>
        <v>1</v>
      </c>
    </row>
    <row r="73" spans="1:7" x14ac:dyDescent="0.25">
      <c r="A73" s="4" t="s">
        <v>357</v>
      </c>
      <c r="C73" t="str">
        <f t="shared" si="3"/>
        <v xml:space="preserve">Heinrich Haussler (Ger) Gerolsteiner                                  </v>
      </c>
      <c r="D73">
        <f t="shared" si="4"/>
        <v>19</v>
      </c>
      <c r="E73" t="str">
        <f t="shared" si="5"/>
        <v>Heinrich Haussler</v>
      </c>
      <c r="F73">
        <v>73</v>
      </c>
      <c r="G73">
        <f>VLOOKUP(F73,front!I:J,2,)</f>
        <v>1</v>
      </c>
    </row>
    <row r="74" spans="1:7" x14ac:dyDescent="0.25">
      <c r="A74" s="4" t="s">
        <v>358</v>
      </c>
      <c r="C74" t="str">
        <f t="shared" si="3"/>
        <v xml:space="preserve">Matthew White (Aus) Discovery Channel Pro Cycling Team                </v>
      </c>
      <c r="D74">
        <f t="shared" si="4"/>
        <v>15</v>
      </c>
      <c r="E74" t="str">
        <f t="shared" si="5"/>
        <v>Matthew White</v>
      </c>
      <c r="F74">
        <v>74</v>
      </c>
      <c r="G74">
        <f>VLOOKUP(F74,front!I:J,2,)</f>
        <v>1</v>
      </c>
    </row>
    <row r="75" spans="1:7" x14ac:dyDescent="0.25">
      <c r="A75" s="4" t="s">
        <v>359</v>
      </c>
      <c r="C75" t="str">
        <f t="shared" ref="C75:C108" si="6">MID(A75,4,100)</f>
        <v xml:space="preserve">William Bonnet (Fra) Credit Agricole                                  </v>
      </c>
      <c r="D75">
        <f t="shared" si="4"/>
        <v>16</v>
      </c>
      <c r="E75" t="str">
        <f t="shared" si="5"/>
        <v>William Bonnet</v>
      </c>
      <c r="F75">
        <v>75</v>
      </c>
      <c r="G75">
        <f>VLOOKUP(F75,front!I:J,2,)</f>
        <v>1</v>
      </c>
    </row>
    <row r="76" spans="1:7" x14ac:dyDescent="0.25">
      <c r="A76" s="4" t="s">
        <v>360</v>
      </c>
      <c r="C76" t="str">
        <f t="shared" si="6"/>
        <v xml:space="preserve">Luciano Pagliarini (Bra) Saunier Duval-Prodir                         </v>
      </c>
      <c r="D76">
        <f t="shared" si="4"/>
        <v>20</v>
      </c>
      <c r="E76" t="str">
        <f t="shared" si="5"/>
        <v>Luciano Pagliarini</v>
      </c>
      <c r="F76">
        <v>76</v>
      </c>
      <c r="G76">
        <f>VLOOKUP(F76,front!I:J,2,)</f>
        <v>1</v>
      </c>
    </row>
    <row r="77" spans="1:7" x14ac:dyDescent="0.25">
      <c r="A77" s="4" t="s">
        <v>361</v>
      </c>
      <c r="C77" t="str">
        <f t="shared" si="6"/>
        <v xml:space="preserve">Koen De Kort (Ned) Liberty Seguros-Würth Team                         </v>
      </c>
      <c r="D77">
        <f t="shared" si="4"/>
        <v>14</v>
      </c>
      <c r="E77" t="str">
        <f t="shared" si="5"/>
        <v>Koen De Kort</v>
      </c>
      <c r="F77">
        <v>77</v>
      </c>
      <c r="G77">
        <f>VLOOKUP(F77,front!I:J,2,)</f>
        <v>1</v>
      </c>
    </row>
    <row r="78" spans="1:7" x14ac:dyDescent="0.25">
      <c r="A78" s="4" t="s">
        <v>362</v>
      </c>
      <c r="C78" t="str">
        <f t="shared" si="6"/>
        <v xml:space="preserve">Peter Wrolich (Aut) Gerolsteiner                                      </v>
      </c>
      <c r="D78">
        <f t="shared" si="4"/>
        <v>15</v>
      </c>
      <c r="E78" t="str">
        <f t="shared" si="5"/>
        <v>Peter Wrolich</v>
      </c>
      <c r="F78">
        <v>78</v>
      </c>
      <c r="G78">
        <f>VLOOKUP(F78,front!I:J,2,)</f>
        <v>1</v>
      </c>
    </row>
    <row r="79" spans="1:7" x14ac:dyDescent="0.25">
      <c r="A79" s="4" t="s">
        <v>363</v>
      </c>
      <c r="C79" t="str">
        <f t="shared" si="6"/>
        <v xml:space="preserve">Aaron Kemps (Aus) Liberty Seguros-Würth Team                          </v>
      </c>
      <c r="D79">
        <f t="shared" si="4"/>
        <v>13</v>
      </c>
      <c r="E79" t="str">
        <f t="shared" si="5"/>
        <v>Aaron Kemps</v>
      </c>
      <c r="F79">
        <v>79</v>
      </c>
      <c r="G79">
        <f>VLOOKUP(F79,front!I:J,2,)</f>
        <v>1</v>
      </c>
    </row>
    <row r="80" spans="1:7" x14ac:dyDescent="0.25">
      <c r="A80" s="4" t="s">
        <v>364</v>
      </c>
      <c r="C80" t="str">
        <f t="shared" si="6"/>
        <v xml:space="preserve">Koldo Fernandez (Spa) Euskaltel-Euskadi                               </v>
      </c>
      <c r="D80">
        <f t="shared" si="4"/>
        <v>17</v>
      </c>
      <c r="E80" t="str">
        <f t="shared" si="5"/>
        <v>Koldo Fernandez</v>
      </c>
      <c r="F80">
        <v>80</v>
      </c>
      <c r="G80">
        <f>VLOOKUP(F80,front!I:J,2,)</f>
        <v>1</v>
      </c>
    </row>
    <row r="81" spans="1:7" x14ac:dyDescent="0.25">
      <c r="A81" s="4" t="s">
        <v>365</v>
      </c>
      <c r="C81" t="str">
        <f t="shared" si="6"/>
        <v xml:space="preserve">Piet Rooijakkers (Ned) Skil-Shimano                                   </v>
      </c>
      <c r="D81">
        <f t="shared" si="4"/>
        <v>18</v>
      </c>
      <c r="E81" t="str">
        <f t="shared" si="5"/>
        <v>Piet Rooijakkers</v>
      </c>
      <c r="F81">
        <v>81</v>
      </c>
      <c r="G81">
        <f>VLOOKUP(F81,front!I:J,2,)</f>
        <v>1</v>
      </c>
    </row>
    <row r="82" spans="1:7" x14ac:dyDescent="0.25">
      <c r="A82" s="4" t="s">
        <v>366</v>
      </c>
      <c r="C82" t="str">
        <f t="shared" si="6"/>
        <v xml:space="preserve">Hervé Duclos-Lassalle (Fra) Cofidis, le Credit par Telephone          </v>
      </c>
      <c r="D82">
        <f t="shared" si="4"/>
        <v>23</v>
      </c>
      <c r="E82" t="str">
        <f t="shared" si="5"/>
        <v>Hervé Duclos-Lassalle</v>
      </c>
      <c r="F82">
        <v>82</v>
      </c>
      <c r="G82">
        <f>VLOOKUP(F82,front!I:J,2,)</f>
        <v>1</v>
      </c>
    </row>
    <row r="83" spans="1:7" x14ac:dyDescent="0.25">
      <c r="A83" s="4" t="s">
        <v>367</v>
      </c>
      <c r="C83" t="str">
        <f t="shared" si="6"/>
        <v xml:space="preserve">Sjef De Wilde (Bel) Landbouwkrediet-Colnago                           </v>
      </c>
      <c r="D83">
        <f t="shared" si="4"/>
        <v>15</v>
      </c>
      <c r="E83" t="str">
        <f t="shared" si="5"/>
        <v>Sjef De Wilde</v>
      </c>
      <c r="F83">
        <v>83</v>
      </c>
      <c r="G83">
        <f>VLOOKUP(F83,front!I:J,2,)</f>
        <v>1</v>
      </c>
    </row>
    <row r="84" spans="1:7" x14ac:dyDescent="0.25">
      <c r="A84" s="4" t="s">
        <v>368</v>
      </c>
      <c r="C84" t="str">
        <f t="shared" si="6"/>
        <v xml:space="preserve">Christophe Agnolutto (Fra) Agritubel                                  </v>
      </c>
      <c r="D84">
        <f t="shared" si="4"/>
        <v>22</v>
      </c>
      <c r="E84" t="str">
        <f t="shared" si="5"/>
        <v>Christophe Agnolutto</v>
      </c>
      <c r="F84">
        <v>84</v>
      </c>
      <c r="G84">
        <f>VLOOKUP(F84,front!I:J,2,)</f>
        <v>1</v>
      </c>
    </row>
    <row r="85" spans="1:7" x14ac:dyDescent="0.25">
      <c r="A85" s="4" t="s">
        <v>369</v>
      </c>
      <c r="C85" t="str">
        <f t="shared" si="6"/>
        <v xml:space="preserve">Florent Brard (Fra) Caisse d'Epargne-Illes Balears                    </v>
      </c>
      <c r="D85">
        <f t="shared" si="4"/>
        <v>15</v>
      </c>
      <c r="E85" t="str">
        <f t="shared" si="5"/>
        <v>Florent Brard</v>
      </c>
      <c r="F85">
        <v>85</v>
      </c>
      <c r="G85">
        <f>VLOOKUP(F85,front!I:J,2,)</f>
        <v>1</v>
      </c>
    </row>
    <row r="86" spans="1:7" x14ac:dyDescent="0.25">
      <c r="A86" s="4" t="s">
        <v>370</v>
      </c>
      <c r="C86" t="str">
        <f t="shared" si="6"/>
        <v xml:space="preserve">Ludovic Auger (Fra) Française des Jeux                                </v>
      </c>
      <c r="D86">
        <f t="shared" si="4"/>
        <v>15</v>
      </c>
      <c r="E86" t="str">
        <f t="shared" si="5"/>
        <v>Ludovic Auger</v>
      </c>
      <c r="F86">
        <v>86</v>
      </c>
      <c r="G86">
        <f>VLOOKUP(F86,front!I:J,2,)</f>
        <v>1</v>
      </c>
    </row>
    <row r="87" spans="1:7" x14ac:dyDescent="0.25">
      <c r="A87" s="4" t="s">
        <v>371</v>
      </c>
      <c r="C87" t="str">
        <f t="shared" si="6"/>
        <v xml:space="preserve">Andoni Aranaga (Spa) Euskaltel-Euskadi                                </v>
      </c>
      <c r="D87">
        <f t="shared" si="4"/>
        <v>16</v>
      </c>
      <c r="E87" t="str">
        <f t="shared" si="5"/>
        <v>Andoni Aranaga</v>
      </c>
      <c r="F87">
        <v>87</v>
      </c>
      <c r="G87">
        <f>VLOOKUP(F87,front!I:J,2,)</f>
        <v>1</v>
      </c>
    </row>
    <row r="88" spans="1:7" x14ac:dyDescent="0.25">
      <c r="A88" s="4" t="s">
        <v>372</v>
      </c>
      <c r="C88" t="str">
        <f t="shared" si="6"/>
        <v xml:space="preserve">Rony Martias (Fra) Bouygues Telecom                                   </v>
      </c>
      <c r="D88">
        <f t="shared" si="4"/>
        <v>14</v>
      </c>
      <c r="E88" t="str">
        <f t="shared" si="5"/>
        <v>Rony Martias</v>
      </c>
      <c r="F88">
        <v>88</v>
      </c>
      <c r="G88">
        <f>VLOOKUP(F88,front!I:J,2,)</f>
        <v>1</v>
      </c>
    </row>
    <row r="89" spans="1:7" x14ac:dyDescent="0.25">
      <c r="A89" s="4" t="s">
        <v>373</v>
      </c>
      <c r="C89" t="str">
        <f t="shared" si="6"/>
        <v xml:space="preserve">Mathieu Claude (Fra) Bouygues Telecom                                 </v>
      </c>
      <c r="D89">
        <f t="shared" si="4"/>
        <v>16</v>
      </c>
      <c r="E89" t="str">
        <f t="shared" si="5"/>
        <v>Mathieu Claude</v>
      </c>
      <c r="F89">
        <v>89</v>
      </c>
      <c r="G89">
        <f>VLOOKUP(F89,front!I:J,2,)</f>
        <v>1</v>
      </c>
    </row>
    <row r="90" spans="1:7" x14ac:dyDescent="0.25">
      <c r="A90" s="4" t="s">
        <v>374</v>
      </c>
      <c r="C90" t="str">
        <f t="shared" si="6"/>
        <v xml:space="preserve">Maarten Tjallingii (Ned) Skil-Shimano                                 </v>
      </c>
      <c r="D90">
        <f t="shared" si="4"/>
        <v>20</v>
      </c>
      <c r="E90" t="str">
        <f t="shared" si="5"/>
        <v>Maarten Tjallingii</v>
      </c>
      <c r="F90">
        <v>90</v>
      </c>
      <c r="G90">
        <f>VLOOKUP(F90,front!I:J,2,)</f>
        <v>1</v>
      </c>
    </row>
    <row r="91" spans="1:7" x14ac:dyDescent="0.25">
      <c r="A91" s="4" t="s">
        <v>375</v>
      </c>
      <c r="C91" t="str">
        <f t="shared" si="6"/>
        <v xml:space="preserve">Markel Irizar (Spa) Euskaltel-Euskadi                                 </v>
      </c>
      <c r="D91">
        <f t="shared" si="4"/>
        <v>15</v>
      </c>
      <c r="E91" t="str">
        <f t="shared" si="5"/>
        <v>Markel Irizar</v>
      </c>
      <c r="F91">
        <v>91</v>
      </c>
      <c r="G91">
        <f>VLOOKUP(F91,front!I:J,2,)</f>
        <v>1</v>
      </c>
    </row>
    <row r="92" spans="1:7" x14ac:dyDescent="0.25">
      <c r="A92" s="4" t="s">
        <v>376</v>
      </c>
      <c r="C92" t="str">
        <f t="shared" si="6"/>
        <v xml:space="preserve">Kevin Neyrinck (Bel) Landbouwkrediet-Colnago                          </v>
      </c>
      <c r="D92">
        <f t="shared" si="4"/>
        <v>16</v>
      </c>
      <c r="E92" t="str">
        <f t="shared" si="5"/>
        <v>Kevin Neyrinck</v>
      </c>
      <c r="F92">
        <v>92</v>
      </c>
      <c r="G92">
        <f>VLOOKUP(F92,front!I:J,2,)</f>
        <v>1</v>
      </c>
    </row>
    <row r="93" spans="1:7" x14ac:dyDescent="0.25">
      <c r="A93" s="4" t="s">
        <v>377</v>
      </c>
      <c r="C93" t="str">
        <f t="shared" si="6"/>
        <v xml:space="preserve">Mauro Da Dalto (Ita) Liquigas                                         </v>
      </c>
      <c r="D93">
        <f t="shared" si="4"/>
        <v>16</v>
      </c>
      <c r="E93" t="str">
        <f t="shared" si="5"/>
        <v>Mauro Da Dalto</v>
      </c>
      <c r="F93">
        <v>93</v>
      </c>
      <c r="G93">
        <f>VLOOKUP(F93,front!I:J,2,)</f>
        <v>1</v>
      </c>
    </row>
    <row r="94" spans="1:7" x14ac:dyDescent="0.25">
      <c r="A94" s="4" t="s">
        <v>378</v>
      </c>
      <c r="C94" t="str">
        <f t="shared" si="6"/>
        <v xml:space="preserve">Stéphane Berges (Fra) Agritubel                                       </v>
      </c>
      <c r="D94">
        <f t="shared" si="4"/>
        <v>17</v>
      </c>
      <c r="E94" t="str">
        <f t="shared" si="5"/>
        <v>Stéphane Berges</v>
      </c>
      <c r="F94">
        <v>94</v>
      </c>
      <c r="G94">
        <f>VLOOKUP(F94,front!I:J,2,)</f>
        <v>1</v>
      </c>
    </row>
    <row r="95" spans="1:7" x14ac:dyDescent="0.25">
      <c r="A95" s="4" t="s">
        <v>379</v>
      </c>
      <c r="C95" t="str">
        <f t="shared" si="6"/>
        <v xml:space="preserve">Franck Renier (Fra) Bouygues Telecom                                  </v>
      </c>
      <c r="D95">
        <f t="shared" si="4"/>
        <v>15</v>
      </c>
      <c r="E95" t="str">
        <f t="shared" si="5"/>
        <v>Franck Renier</v>
      </c>
      <c r="F95">
        <v>95</v>
      </c>
      <c r="G95">
        <f>VLOOKUP(F95,front!I:J,2,)</f>
        <v>1</v>
      </c>
    </row>
    <row r="96" spans="1:7" x14ac:dyDescent="0.25">
      <c r="A96" s="4" t="s">
        <v>380</v>
      </c>
      <c r="C96" t="str">
        <f t="shared" si="6"/>
        <v xml:space="preserve">Tristan Valentin (Fra) Cofidis, le Credit par Telephone               </v>
      </c>
      <c r="D96">
        <f t="shared" si="4"/>
        <v>18</v>
      </c>
      <c r="E96" t="str">
        <f t="shared" si="5"/>
        <v>Tristan Valentin</v>
      </c>
      <c r="F96">
        <v>96</v>
      </c>
      <c r="G96">
        <f>VLOOKUP(F96,front!I:J,2,)</f>
        <v>1</v>
      </c>
    </row>
    <row r="97" spans="1:7" x14ac:dyDescent="0.25">
      <c r="A97" s="4" t="s">
        <v>381</v>
      </c>
      <c r="C97" t="str">
        <f t="shared" si="6"/>
        <v xml:space="preserve">Bas Giling (Ned) T-Mobile Team                                        </v>
      </c>
      <c r="D97">
        <f t="shared" si="4"/>
        <v>12</v>
      </c>
      <c r="E97" t="str">
        <f t="shared" si="5"/>
        <v>Bas Giling</v>
      </c>
      <c r="F97">
        <v>97</v>
      </c>
      <c r="G97">
        <f>VLOOKUP(F97,front!I:J,2,)</f>
        <v>1</v>
      </c>
    </row>
    <row r="98" spans="1:7" x14ac:dyDescent="0.25">
      <c r="A98" s="4" t="s">
        <v>382</v>
      </c>
      <c r="C98" t="str">
        <f t="shared" si="6"/>
        <v xml:space="preserve">Laurent Mangel (Fra) AG2R Prevoyance                                  </v>
      </c>
      <c r="D98">
        <f t="shared" si="4"/>
        <v>16</v>
      </c>
      <c r="E98" t="str">
        <f t="shared" si="5"/>
        <v>Laurent Mangel</v>
      </c>
      <c r="F98">
        <v>98</v>
      </c>
      <c r="G98">
        <f>VLOOKUP(F98,front!I:J,2,)</f>
        <v>1</v>
      </c>
    </row>
    <row r="99" spans="1:7" x14ac:dyDescent="0.25">
      <c r="A99" s="4" t="s">
        <v>383</v>
      </c>
      <c r="C99" t="str">
        <f t="shared" si="6"/>
        <v xml:space="preserve">Paul Martens (Ger) Skil-Shimano                                       </v>
      </c>
      <c r="D99">
        <f t="shared" si="4"/>
        <v>14</v>
      </c>
      <c r="E99" t="str">
        <f t="shared" si="5"/>
        <v>Paul Martens</v>
      </c>
      <c r="F99">
        <v>99</v>
      </c>
      <c r="G99">
        <f>VLOOKUP(F99,front!I:J,2,)</f>
        <v>1</v>
      </c>
    </row>
    <row r="100" spans="1:7" x14ac:dyDescent="0.25">
      <c r="A100" s="4" t="s">
        <v>384</v>
      </c>
      <c r="C100" t="str">
        <f t="shared" si="6"/>
        <v xml:space="preserve"> André Korff (Ger) T-Mobile Team                                      </v>
      </c>
      <c r="D100">
        <f t="shared" si="4"/>
        <v>14</v>
      </c>
      <c r="E100" t="str">
        <f t="shared" si="5"/>
        <v xml:space="preserve"> André Korff</v>
      </c>
      <c r="F100">
        <v>100</v>
      </c>
      <c r="G100">
        <f>VLOOKUP(F100,front!I:J,2,)</f>
        <v>1</v>
      </c>
    </row>
    <row r="101" spans="1:7" x14ac:dyDescent="0.25">
      <c r="A101" s="4" t="s">
        <v>385</v>
      </c>
      <c r="C101" t="str">
        <f t="shared" si="6"/>
        <v xml:space="preserve"> Gilles Canouet (Fra) Agritubel                                       </v>
      </c>
      <c r="D101">
        <f t="shared" si="4"/>
        <v>17</v>
      </c>
      <c r="E101" t="str">
        <f t="shared" si="5"/>
        <v xml:space="preserve"> Gilles Canouet</v>
      </c>
      <c r="F101">
        <v>101</v>
      </c>
      <c r="G101">
        <f>VLOOKUP(F101,front!I:J,2,)</f>
        <v>1</v>
      </c>
    </row>
    <row r="102" spans="1:7" x14ac:dyDescent="0.25">
      <c r="A102" s="4" t="s">
        <v>386</v>
      </c>
      <c r="C102" t="str">
        <f t="shared" si="6"/>
        <v xml:space="preserve"> Joseba Zubeldia (Spa) Euskaltel-Euskadi                         19.32</v>
      </c>
      <c r="D102">
        <f t="shared" si="4"/>
        <v>18</v>
      </c>
      <c r="E102" t="str">
        <f t="shared" si="5"/>
        <v xml:space="preserve"> Joseba Zubeldia</v>
      </c>
      <c r="F102">
        <v>102</v>
      </c>
      <c r="G102">
        <f>VLOOKUP(F102,front!I:J,2,)</f>
        <v>1</v>
      </c>
    </row>
    <row r="103" spans="1:7" x14ac:dyDescent="0.25">
      <c r="A103" s="4" t="s">
        <v>387</v>
      </c>
      <c r="C103" t="str">
        <f t="shared" si="6"/>
        <v xml:space="preserve"> Mikhaylo Khalilov (Ukr) Team L.P.R.                                  </v>
      </c>
      <c r="D103">
        <f t="shared" si="4"/>
        <v>20</v>
      </c>
      <c r="E103" t="str">
        <f t="shared" si="5"/>
        <v xml:space="preserve"> Mikhaylo Khalilov</v>
      </c>
      <c r="F103">
        <v>103</v>
      </c>
      <c r="G103">
        <f>VLOOKUP(F103,front!I:J,2,)</f>
        <v>1</v>
      </c>
    </row>
    <row r="104" spans="1:7" x14ac:dyDescent="0.25">
      <c r="A104" s="4" t="s">
        <v>388</v>
      </c>
      <c r="C104" t="str">
        <f t="shared" si="6"/>
        <v xml:space="preserve"> Dimitri Konyshev (Rus) Team L.P.R.                              19.36</v>
      </c>
      <c r="D104">
        <f t="shared" si="4"/>
        <v>19</v>
      </c>
      <c r="E104" t="str">
        <f t="shared" si="5"/>
        <v xml:space="preserve"> Dimitri Konyshev</v>
      </c>
      <c r="F104">
        <v>104</v>
      </c>
      <c r="G104" t="e">
        <f>VLOOKUP(F104,front!I:J,2,)</f>
        <v>#N/A</v>
      </c>
    </row>
    <row r="105" spans="1:7" x14ac:dyDescent="0.25">
      <c r="A105" s="4" t="s">
        <v>389</v>
      </c>
      <c r="C105" t="str">
        <f t="shared" si="6"/>
        <v xml:space="preserve"> Rik Reinerink (Ned) Skil-Shimano                                19.38</v>
      </c>
      <c r="D105">
        <f t="shared" si="4"/>
        <v>16</v>
      </c>
      <c r="E105" t="str">
        <f t="shared" si="5"/>
        <v xml:space="preserve"> Rik Reinerink</v>
      </c>
      <c r="F105">
        <v>105</v>
      </c>
      <c r="G105" t="e">
        <f>VLOOKUP(F105,front!I:J,2,)</f>
        <v>#N/A</v>
      </c>
    </row>
    <row r="106" spans="1:7" x14ac:dyDescent="0.25">
      <c r="A106" s="4" t="s">
        <v>390</v>
      </c>
      <c r="C106" t="str">
        <f t="shared" si="6"/>
        <v xml:space="preserve"> Jurgen Van Loocke (Bel) Landbouwkrediet-Colnago                      </v>
      </c>
      <c r="D106">
        <f t="shared" si="4"/>
        <v>20</v>
      </c>
      <c r="E106" t="str">
        <f t="shared" si="5"/>
        <v xml:space="preserve"> Jurgen Van Loocke</v>
      </c>
      <c r="F106">
        <v>106</v>
      </c>
      <c r="G106" t="e">
        <f>VLOOKUP(F106,front!I:J,2,)</f>
        <v>#N/A</v>
      </c>
    </row>
    <row r="107" spans="1:7" x14ac:dyDescent="0.25">
      <c r="A107" s="4" t="s">
        <v>391</v>
      </c>
      <c r="C107" t="str">
        <f t="shared" si="6"/>
        <v xml:space="preserve"> Daniele Righi (Ita) Lampre-Fondital                                  </v>
      </c>
      <c r="D107">
        <f t="shared" si="4"/>
        <v>16</v>
      </c>
      <c r="E107" t="str">
        <f t="shared" si="5"/>
        <v xml:space="preserve"> Daniele Righi</v>
      </c>
      <c r="F107">
        <v>107</v>
      </c>
      <c r="G107" t="e">
        <f>VLOOKUP(F107,front!I:J,2,)</f>
        <v>#N/A</v>
      </c>
    </row>
    <row r="108" spans="1:7" x14ac:dyDescent="0.25">
      <c r="A108" s="4" t="s">
        <v>392</v>
      </c>
      <c r="C108" t="str">
        <f t="shared" si="6"/>
        <v xml:space="preserve"> Stefano Zanini (Ita) Liquigas                                        </v>
      </c>
      <c r="D108">
        <f t="shared" si="4"/>
        <v>17</v>
      </c>
      <c r="E108" t="str">
        <f t="shared" si="5"/>
        <v xml:space="preserve"> Stefano Zanini</v>
      </c>
      <c r="F108">
        <v>108</v>
      </c>
      <c r="G108" t="e">
        <f>VLOOKUP(F108,front!I:J,2,)</f>
        <v>#N/A</v>
      </c>
    </row>
    <row r="109" spans="1:7" x14ac:dyDescent="0.25">
      <c r="A109" s="4" t="s">
        <v>393</v>
      </c>
      <c r="F109">
        <v>109</v>
      </c>
      <c r="G109" t="e">
        <f>VLOOKUP(F109,front!I:J,2,)</f>
        <v>#N/A</v>
      </c>
    </row>
    <row r="110" spans="1:7" x14ac:dyDescent="0.25">
      <c r="A110" s="4" t="s">
        <v>394</v>
      </c>
      <c r="F110">
        <v>110</v>
      </c>
      <c r="G110" t="e">
        <f>VLOOKUP(F110,front!I:J,2,)</f>
        <v>#N/A</v>
      </c>
    </row>
    <row r="111" spans="1:7" x14ac:dyDescent="0.25">
      <c r="A111" s="4" t="s">
        <v>395</v>
      </c>
      <c r="F111">
        <v>111</v>
      </c>
      <c r="G111" t="e">
        <f>VLOOKUP(F111,front!I:J,2,)</f>
        <v>#N/A</v>
      </c>
    </row>
    <row r="112" spans="1:7" x14ac:dyDescent="0.25">
      <c r="A112" s="4" t="s">
        <v>396</v>
      </c>
      <c r="F112">
        <v>112</v>
      </c>
      <c r="G112" t="e">
        <f>VLOOKUP(F112,front!I:J,2,)</f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31" workbookViewId="0">
      <selection activeCell="G40" sqref="G40:G108"/>
    </sheetView>
  </sheetViews>
  <sheetFormatPr defaultRowHeight="15" x14ac:dyDescent="0.25"/>
  <cols>
    <col min="1" max="1" width="103.710937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982</v>
      </c>
      <c r="B1">
        <v>1</v>
      </c>
      <c r="C1" t="str">
        <f>MID(A1,3,100)</f>
        <v>Stuart O'Grady (Aus) Team CSC                                  6.09.07 (42.181 km/h)</v>
      </c>
      <c r="D1">
        <f>FIND("(",C1)</f>
        <v>16</v>
      </c>
      <c r="E1" t="str">
        <f>LEFT(C1,D1-2)</f>
        <v>Stuart O'Grady</v>
      </c>
      <c r="F1">
        <v>1</v>
      </c>
      <c r="G1">
        <f>VLOOKUP(F1,front!I:J,2,)</f>
        <v>100</v>
      </c>
    </row>
    <row r="2" spans="1:7" x14ac:dyDescent="0.25">
      <c r="A2" s="4" t="s">
        <v>397</v>
      </c>
      <c r="B2">
        <v>2</v>
      </c>
      <c r="C2" t="str">
        <f t="shared" ref="C2:C9" si="0">MID(A2,3,100)</f>
        <v>Juan Antonio Flecha (Spa) Rabobank                                0.52</v>
      </c>
      <c r="D2">
        <f t="shared" ref="D2:D65" si="1">FIND("(",C2)</f>
        <v>21</v>
      </c>
      <c r="E2" t="str">
        <f t="shared" ref="E2:E65" si="2">LEFT(C2,D2-2)</f>
        <v>Juan Antonio Flecha</v>
      </c>
      <c r="F2">
        <v>2</v>
      </c>
      <c r="G2">
        <f>VLOOKUP(F2,front!I:J,2,)</f>
        <v>80</v>
      </c>
    </row>
    <row r="3" spans="1:7" x14ac:dyDescent="0.25">
      <c r="A3" s="4" t="s">
        <v>398</v>
      </c>
      <c r="B3">
        <v>3</v>
      </c>
      <c r="C3" t="str">
        <f t="shared" si="0"/>
        <v xml:space="preserve">Steffen Wesemann (Swi) Team Wiesenhof Felt                            </v>
      </c>
      <c r="D3">
        <f t="shared" si="1"/>
        <v>18</v>
      </c>
      <c r="E3" t="str">
        <f t="shared" si="2"/>
        <v>Steffen Wesemann</v>
      </c>
      <c r="F3">
        <v>3</v>
      </c>
      <c r="G3">
        <f>VLOOKUP(F3,front!I:J,2,)</f>
        <v>70</v>
      </c>
    </row>
    <row r="4" spans="1:7" x14ac:dyDescent="0.25">
      <c r="A4" s="4" t="s">
        <v>399</v>
      </c>
      <c r="B4">
        <v>4</v>
      </c>
      <c r="C4" t="str">
        <f t="shared" si="0"/>
        <v>Björn Leukemans (Bel) Predictor-Lotto                             0.53</v>
      </c>
      <c r="D4">
        <f t="shared" si="1"/>
        <v>17</v>
      </c>
      <c r="E4" t="str">
        <f t="shared" si="2"/>
        <v>Björn Leukemans</v>
      </c>
      <c r="F4">
        <v>4</v>
      </c>
      <c r="G4">
        <f>VLOOKUP(F4,front!I:J,2,)</f>
        <v>60</v>
      </c>
    </row>
    <row r="5" spans="1:7" x14ac:dyDescent="0.25">
      <c r="A5" s="4" t="s">
        <v>400</v>
      </c>
      <c r="B5">
        <v>5</v>
      </c>
      <c r="C5" t="str">
        <f t="shared" si="0"/>
        <v>Roberto Petito (Ita) Liquigas                                     0.55</v>
      </c>
      <c r="D5">
        <f t="shared" si="1"/>
        <v>16</v>
      </c>
      <c r="E5" t="str">
        <f t="shared" si="2"/>
        <v>Roberto Petito</v>
      </c>
      <c r="F5">
        <v>5</v>
      </c>
      <c r="G5">
        <f>VLOOKUP(F5,front!I:J,2,)</f>
        <v>50</v>
      </c>
    </row>
    <row r="6" spans="1:7" x14ac:dyDescent="0.25">
      <c r="A6" s="4" t="s">
        <v>401</v>
      </c>
      <c r="B6">
        <v>6</v>
      </c>
      <c r="C6" t="str">
        <f t="shared" si="0"/>
        <v xml:space="preserve">Tom Boonen (Bel) Quickstep-Innergetic                                 </v>
      </c>
      <c r="D6">
        <f t="shared" si="1"/>
        <v>12</v>
      </c>
      <c r="E6" t="str">
        <f t="shared" si="2"/>
        <v>Tom Boonen</v>
      </c>
      <c r="F6">
        <v>6</v>
      </c>
      <c r="G6">
        <f>VLOOKUP(F6,front!I:J,2,)</f>
        <v>45</v>
      </c>
    </row>
    <row r="7" spans="1:7" x14ac:dyDescent="0.25">
      <c r="A7" s="4" t="s">
        <v>402</v>
      </c>
      <c r="B7">
        <v>7</v>
      </c>
      <c r="C7" t="str">
        <f t="shared" si="0"/>
        <v xml:space="preserve">Roger Hammond (GBr) T-Mobile Team                                     </v>
      </c>
      <c r="D7">
        <f t="shared" si="1"/>
        <v>15</v>
      </c>
      <c r="E7" t="str">
        <f t="shared" si="2"/>
        <v>Roger Hammond</v>
      </c>
      <c r="F7">
        <v>7</v>
      </c>
      <c r="G7">
        <f>VLOOKUP(F7,front!I:J,2,)</f>
        <v>40</v>
      </c>
    </row>
    <row r="8" spans="1:7" x14ac:dyDescent="0.25">
      <c r="A8" s="4" t="s">
        <v>403</v>
      </c>
      <c r="B8">
        <v>8</v>
      </c>
      <c r="C8" t="str">
        <f t="shared" si="0"/>
        <v>Enrico Franzoi (Ita) Lampre-Fondital                              0.56</v>
      </c>
      <c r="D8">
        <f t="shared" si="1"/>
        <v>16</v>
      </c>
      <c r="E8" t="str">
        <f t="shared" si="2"/>
        <v>Enrico Franzoi</v>
      </c>
      <c r="F8">
        <v>8</v>
      </c>
      <c r="G8">
        <f>VLOOKUP(F8,front!I:J,2,)</f>
        <v>35</v>
      </c>
    </row>
    <row r="9" spans="1:7" x14ac:dyDescent="0.25">
      <c r="A9" s="4" t="s">
        <v>404</v>
      </c>
      <c r="B9">
        <v>9</v>
      </c>
      <c r="C9" t="str">
        <f t="shared" si="0"/>
        <v>Kévin Van Impe (Bel) Quickstep-Innergetic                         1.24</v>
      </c>
      <c r="D9">
        <f t="shared" si="1"/>
        <v>16</v>
      </c>
      <c r="E9" t="str">
        <f t="shared" si="2"/>
        <v>Kévin Van Impe</v>
      </c>
      <c r="F9">
        <v>9</v>
      </c>
      <c r="G9">
        <f>VLOOKUP(F9,front!I:J,2,)</f>
        <v>30</v>
      </c>
    </row>
    <row r="10" spans="1:7" x14ac:dyDescent="0.25">
      <c r="A10" s="4" t="s">
        <v>405</v>
      </c>
      <c r="B10">
        <v>10</v>
      </c>
      <c r="C10" t="str">
        <f>MID(A10,4,100)</f>
        <v>Fabio Baldato (Ita) Lampre-Fondital                              2.27</v>
      </c>
      <c r="D10">
        <f t="shared" si="1"/>
        <v>15</v>
      </c>
      <c r="E10" t="str">
        <f t="shared" si="2"/>
        <v>Fabio Baldato</v>
      </c>
      <c r="F10">
        <v>10</v>
      </c>
      <c r="G10">
        <f>VLOOKUP(F10,front!I:J,2,)</f>
        <v>25</v>
      </c>
    </row>
    <row r="11" spans="1:7" x14ac:dyDescent="0.25">
      <c r="A11" s="4" t="s">
        <v>406</v>
      </c>
      <c r="B11">
        <v>11</v>
      </c>
      <c r="C11" t="str">
        <f t="shared" ref="C11:C74" si="3">MID(A11,4,100)</f>
        <v xml:space="preserve">Lars Michaelsen (Den) Team CSC                                       </v>
      </c>
      <c r="D11">
        <f t="shared" si="1"/>
        <v>17</v>
      </c>
      <c r="E11" t="str">
        <f t="shared" si="2"/>
        <v>Lars Michaelsen</v>
      </c>
      <c r="F11">
        <v>11</v>
      </c>
      <c r="G11">
        <f>VLOOKUP(F11,front!I:J,2,)</f>
        <v>22</v>
      </c>
    </row>
    <row r="12" spans="1:7" x14ac:dyDescent="0.25">
      <c r="A12" s="4" t="s">
        <v>407</v>
      </c>
      <c r="B12">
        <v>12</v>
      </c>
      <c r="C12" t="str">
        <f t="shared" si="3"/>
        <v>David Kopp (Ger) Gerolsteiner                                    2.28</v>
      </c>
      <c r="D12">
        <f t="shared" si="1"/>
        <v>12</v>
      </c>
      <c r="E12" t="str">
        <f t="shared" si="2"/>
        <v>David Kopp</v>
      </c>
      <c r="F12">
        <v>12</v>
      </c>
      <c r="G12">
        <f>VLOOKUP(F12,front!I:J,2,)</f>
        <v>20</v>
      </c>
    </row>
    <row r="13" spans="1:7" x14ac:dyDescent="0.25">
      <c r="A13" s="4" t="s">
        <v>408</v>
      </c>
      <c r="B13">
        <v>13</v>
      </c>
      <c r="C13" t="str">
        <f t="shared" si="3"/>
        <v xml:space="preserve">Leif Hoste (Bel) Predictor-Lotto                                     </v>
      </c>
      <c r="D13">
        <f t="shared" si="1"/>
        <v>12</v>
      </c>
      <c r="E13" t="str">
        <f t="shared" si="2"/>
        <v>Leif Hoste</v>
      </c>
      <c r="F13">
        <v>13</v>
      </c>
      <c r="G13">
        <f>VLOOKUP(F13,front!I:J,2,)</f>
        <v>18</v>
      </c>
    </row>
    <row r="14" spans="1:7" x14ac:dyDescent="0.25">
      <c r="A14" s="4" t="s">
        <v>409</v>
      </c>
      <c r="B14">
        <v>14</v>
      </c>
      <c r="C14" t="str">
        <f t="shared" si="3"/>
        <v xml:space="preserve">Matti Breschel (Den) Team CSC                                        </v>
      </c>
      <c r="D14">
        <f t="shared" si="1"/>
        <v>16</v>
      </c>
      <c r="E14" t="str">
        <f t="shared" si="2"/>
        <v>Matti Breschel</v>
      </c>
      <c r="F14">
        <v>14</v>
      </c>
      <c r="G14">
        <f>VLOOKUP(F14,front!I:J,2,)</f>
        <v>16</v>
      </c>
    </row>
    <row r="15" spans="1:7" x14ac:dyDescent="0.25">
      <c r="A15" s="4" t="s">
        <v>410</v>
      </c>
      <c r="B15">
        <v>15</v>
      </c>
      <c r="C15" t="str">
        <f t="shared" si="3"/>
        <v xml:space="preserve">Ralf Grabsch (Ger) Team Milram                                       </v>
      </c>
      <c r="D15">
        <f t="shared" si="1"/>
        <v>14</v>
      </c>
      <c r="E15" t="str">
        <f t="shared" si="2"/>
        <v>Ralf Grabsch</v>
      </c>
      <c r="F15">
        <v>15</v>
      </c>
      <c r="G15">
        <f>VLOOKUP(F15,front!I:J,2,)</f>
        <v>14</v>
      </c>
    </row>
    <row r="16" spans="1:7" x14ac:dyDescent="0.25">
      <c r="A16" s="4" t="s">
        <v>411</v>
      </c>
      <c r="B16">
        <v>16</v>
      </c>
      <c r="C16" t="str">
        <f t="shared" si="3"/>
        <v xml:space="preserve">Staf Scheirlinckx (Bel) Cofidis-Le Crédit par Téléphone              </v>
      </c>
      <c r="D16">
        <f t="shared" si="1"/>
        <v>19</v>
      </c>
      <c r="E16" t="str">
        <f t="shared" si="2"/>
        <v>Staf Scheirlinckx</v>
      </c>
      <c r="F16">
        <v>16</v>
      </c>
      <c r="G16">
        <f>VLOOKUP(F16,front!I:J,2,)</f>
        <v>12</v>
      </c>
    </row>
    <row r="17" spans="1:7" x14ac:dyDescent="0.25">
      <c r="A17" s="4" t="s">
        <v>412</v>
      </c>
      <c r="B17">
        <v>17</v>
      </c>
      <c r="C17" t="str">
        <f t="shared" si="3"/>
        <v xml:space="preserve">Vladimir Gusev (Rus) Discovery Channel Pro Cycling Team              </v>
      </c>
      <c r="D17">
        <f t="shared" si="1"/>
        <v>16</v>
      </c>
      <c r="E17" t="str">
        <f t="shared" si="2"/>
        <v>Vladimir Gusev</v>
      </c>
      <c r="F17">
        <v>17</v>
      </c>
      <c r="G17">
        <f>VLOOKUP(F17,front!I:J,2,)</f>
        <v>10</v>
      </c>
    </row>
    <row r="18" spans="1:7" x14ac:dyDescent="0.25">
      <c r="A18" s="4" t="s">
        <v>413</v>
      </c>
      <c r="B18">
        <v>18</v>
      </c>
      <c r="C18" t="str">
        <f t="shared" si="3"/>
        <v xml:space="preserve">Stijn Devolder (Bel) Discovery Channel Pro Cycling Team              </v>
      </c>
      <c r="D18">
        <f t="shared" si="1"/>
        <v>16</v>
      </c>
      <c r="E18" t="str">
        <f t="shared" si="2"/>
        <v>Stijn Devolder</v>
      </c>
      <c r="F18">
        <v>18</v>
      </c>
      <c r="G18">
        <f>VLOOKUP(F18,front!I:J,2,)</f>
        <v>8</v>
      </c>
    </row>
    <row r="19" spans="1:7" x14ac:dyDescent="0.25">
      <c r="A19" s="4" t="s">
        <v>414</v>
      </c>
      <c r="B19">
        <v>19</v>
      </c>
      <c r="C19" t="str">
        <f t="shared" si="3"/>
        <v>Fabian Cancellara (Swi) Team CSC                                 2.38</v>
      </c>
      <c r="D19">
        <f t="shared" si="1"/>
        <v>19</v>
      </c>
      <c r="E19" t="str">
        <f t="shared" si="2"/>
        <v>Fabian Cancellara</v>
      </c>
      <c r="F19">
        <v>19</v>
      </c>
      <c r="G19">
        <f>VLOOKUP(F19,front!I:J,2,)</f>
        <v>6</v>
      </c>
    </row>
    <row r="20" spans="1:7" x14ac:dyDescent="0.25">
      <c r="A20" s="4" t="s">
        <v>415</v>
      </c>
      <c r="B20">
        <v>20</v>
      </c>
      <c r="C20" t="str">
        <f t="shared" si="3"/>
        <v>Marcus Burghardt (Ger) T-Mobile Team                             3.43</v>
      </c>
      <c r="D20">
        <f t="shared" si="1"/>
        <v>18</v>
      </c>
      <c r="E20" t="str">
        <f t="shared" si="2"/>
        <v>Marcus Burghardt</v>
      </c>
      <c r="F20">
        <v>20</v>
      </c>
      <c r="G20">
        <f>VLOOKUP(F20,front!I:J,2,)</f>
        <v>5</v>
      </c>
    </row>
    <row r="21" spans="1:7" x14ac:dyDescent="0.25">
      <c r="A21" s="4" t="s">
        <v>416</v>
      </c>
      <c r="B21">
        <v>21</v>
      </c>
      <c r="C21" t="str">
        <f t="shared" si="3"/>
        <v>Sébastien Rosseler (Bel) Quickstep-Innergetic                    3.45</v>
      </c>
      <c r="D21">
        <f t="shared" si="1"/>
        <v>20</v>
      </c>
      <c r="E21" t="str">
        <f t="shared" si="2"/>
        <v>Sébastien Rosseler</v>
      </c>
      <c r="F21">
        <v>21</v>
      </c>
      <c r="G21">
        <f>VLOOKUP(F21,front!I:J,2,)</f>
        <v>4</v>
      </c>
    </row>
    <row r="22" spans="1:7" x14ac:dyDescent="0.25">
      <c r="A22" s="4" t="s">
        <v>417</v>
      </c>
      <c r="B22">
        <v>22</v>
      </c>
      <c r="C22" t="str">
        <f t="shared" si="3"/>
        <v>Stéphane Poulhies (Fra) AG2r Prévoyance                          5.04</v>
      </c>
      <c r="D22">
        <f t="shared" si="1"/>
        <v>19</v>
      </c>
      <c r="E22" t="str">
        <f t="shared" si="2"/>
        <v>Stéphane Poulhies</v>
      </c>
      <c r="F22">
        <v>22</v>
      </c>
      <c r="G22">
        <f>VLOOKUP(F22,front!I:J,2,)</f>
        <v>3</v>
      </c>
    </row>
    <row r="23" spans="1:7" x14ac:dyDescent="0.25">
      <c r="A23" s="4" t="s">
        <v>418</v>
      </c>
      <c r="B23">
        <v>23</v>
      </c>
      <c r="C23" t="str">
        <f t="shared" si="3"/>
        <v xml:space="preserve">Peter Van Petegem (Bel) Quickstep-Innergetic                         </v>
      </c>
      <c r="D23">
        <f t="shared" si="1"/>
        <v>19</v>
      </c>
      <c r="E23" t="str">
        <f t="shared" si="2"/>
        <v>Peter Van Petegem</v>
      </c>
      <c r="F23">
        <v>23</v>
      </c>
      <c r="G23">
        <f>VLOOKUP(F23,front!I:J,2,)</f>
        <v>2</v>
      </c>
    </row>
    <row r="24" spans="1:7" x14ac:dyDescent="0.25">
      <c r="A24" s="4" t="s">
        <v>419</v>
      </c>
      <c r="B24">
        <v>24</v>
      </c>
      <c r="C24" t="str">
        <f t="shared" si="3"/>
        <v>Martin Elmiger (Swi) AG2r Prévoyance                             5.05</v>
      </c>
      <c r="D24">
        <f t="shared" si="1"/>
        <v>16</v>
      </c>
      <c r="E24" t="str">
        <f t="shared" si="2"/>
        <v>Martin Elmiger</v>
      </c>
      <c r="F24">
        <v>24</v>
      </c>
      <c r="G24">
        <f>VLOOKUP(F24,front!I:J,2,)</f>
        <v>1</v>
      </c>
    </row>
    <row r="25" spans="1:7" x14ac:dyDescent="0.25">
      <c r="A25" s="4" t="s">
        <v>420</v>
      </c>
      <c r="B25">
        <v>25</v>
      </c>
      <c r="C25" t="str">
        <f t="shared" si="3"/>
        <v xml:space="preserve">Frédéric Guesdon (Fra) Française des Jeux                            </v>
      </c>
      <c r="D25">
        <f t="shared" si="1"/>
        <v>18</v>
      </c>
      <c r="E25" t="str">
        <f t="shared" si="2"/>
        <v>Frédéric Guesdon</v>
      </c>
      <c r="F25">
        <v>25</v>
      </c>
      <c r="G25">
        <f>VLOOKUP(F25,front!I:J,2,)</f>
        <v>1</v>
      </c>
    </row>
    <row r="26" spans="1:7" x14ac:dyDescent="0.25">
      <c r="A26" s="4" t="s">
        <v>421</v>
      </c>
      <c r="B26">
        <v>26</v>
      </c>
      <c r="C26" t="str">
        <f t="shared" si="3"/>
        <v xml:space="preserve">Jose Joaquin Rojas (Spa) Caisse d'Epargne                            </v>
      </c>
      <c r="D26">
        <f t="shared" si="1"/>
        <v>20</v>
      </c>
      <c r="E26" t="str">
        <f t="shared" si="2"/>
        <v>Jose Joaquin Rojas</v>
      </c>
      <c r="F26">
        <v>26</v>
      </c>
      <c r="G26">
        <f>VLOOKUP(F26,front!I:J,2,)</f>
        <v>1</v>
      </c>
    </row>
    <row r="27" spans="1:7" x14ac:dyDescent="0.25">
      <c r="A27" s="4" t="s">
        <v>422</v>
      </c>
      <c r="B27">
        <v>27</v>
      </c>
      <c r="C27" t="str">
        <f t="shared" si="3"/>
        <v xml:space="preserve">Guennadi Mikhailov (Rus) Astana                                      </v>
      </c>
      <c r="D27">
        <f t="shared" si="1"/>
        <v>20</v>
      </c>
      <c r="E27" t="str">
        <f t="shared" si="2"/>
        <v>Guennadi Mikhailov</v>
      </c>
      <c r="F27">
        <v>27</v>
      </c>
      <c r="G27">
        <f>VLOOKUP(F27,front!I:J,2,)</f>
        <v>1</v>
      </c>
    </row>
    <row r="28" spans="1:7" x14ac:dyDescent="0.25">
      <c r="A28" s="4" t="s">
        <v>423</v>
      </c>
      <c r="B28">
        <v>28</v>
      </c>
      <c r="C28" t="str">
        <f t="shared" si="3"/>
        <v xml:space="preserve">Bert Grabsch (Ger) T-Mobile Team                                     </v>
      </c>
      <c r="D28">
        <f t="shared" si="1"/>
        <v>14</v>
      </c>
      <c r="E28" t="str">
        <f t="shared" si="2"/>
        <v>Bert Grabsch</v>
      </c>
      <c r="F28">
        <v>28</v>
      </c>
      <c r="G28">
        <f>VLOOKUP(F28,front!I:J,2,)</f>
        <v>1</v>
      </c>
    </row>
    <row r="29" spans="1:7" x14ac:dyDescent="0.25">
      <c r="A29" s="4" t="s">
        <v>424</v>
      </c>
      <c r="B29">
        <v>29</v>
      </c>
      <c r="C29" t="str">
        <f t="shared" si="3"/>
        <v>Greg Van Avermaet (Bel) Predictor-Lotto                          5.06</v>
      </c>
      <c r="D29">
        <f t="shared" si="1"/>
        <v>19</v>
      </c>
      <c r="E29" t="str">
        <f t="shared" si="2"/>
        <v>Greg Van Avermaet</v>
      </c>
      <c r="F29">
        <v>29</v>
      </c>
      <c r="G29">
        <f>VLOOKUP(F29,front!I:J,2,)</f>
        <v>1</v>
      </c>
    </row>
    <row r="30" spans="1:7" x14ac:dyDescent="0.25">
      <c r="A30" s="4" t="s">
        <v>425</v>
      </c>
      <c r="B30">
        <v>30</v>
      </c>
      <c r="C30" t="str">
        <f t="shared" si="3"/>
        <v>Olaf Pollack (Ger) Team Wiesenhof Felt                           5.07</v>
      </c>
      <c r="D30">
        <f t="shared" si="1"/>
        <v>14</v>
      </c>
      <c r="E30" t="str">
        <f t="shared" si="2"/>
        <v>Olaf Pollack</v>
      </c>
      <c r="F30">
        <v>30</v>
      </c>
      <c r="G30">
        <f>VLOOKUP(F30,front!I:J,2,)</f>
        <v>1</v>
      </c>
    </row>
    <row r="31" spans="1:7" x14ac:dyDescent="0.25">
      <c r="A31" s="4" t="s">
        <v>426</v>
      </c>
      <c r="B31">
        <v>31</v>
      </c>
      <c r="C31" t="str">
        <f t="shared" si="3"/>
        <v>Floris Goesinnen (Ned) Skil-Shimano                              5.12</v>
      </c>
      <c r="D31">
        <f t="shared" si="1"/>
        <v>18</v>
      </c>
      <c r="E31" t="str">
        <f t="shared" si="2"/>
        <v>Floris Goesinnen</v>
      </c>
      <c r="F31">
        <v>31</v>
      </c>
      <c r="G31">
        <f>VLOOKUP(F31,front!I:J,2,)</f>
        <v>1</v>
      </c>
    </row>
    <row r="32" spans="1:7" x14ac:dyDescent="0.25">
      <c r="A32" s="4" t="s">
        <v>427</v>
      </c>
      <c r="B32">
        <v>32</v>
      </c>
      <c r="C32" t="str">
        <f t="shared" si="3"/>
        <v>Nico Eeckhout (Bel) Chocolade Jacques-Topsport Vlaanderen        8.28</v>
      </c>
      <c r="D32">
        <f t="shared" si="1"/>
        <v>15</v>
      </c>
      <c r="E32" t="str">
        <f t="shared" si="2"/>
        <v>Nico Eeckhout</v>
      </c>
      <c r="F32">
        <v>32</v>
      </c>
      <c r="G32">
        <f>VLOOKUP(F32,front!I:J,2,)</f>
        <v>1</v>
      </c>
    </row>
    <row r="33" spans="1:7" x14ac:dyDescent="0.25">
      <c r="A33" s="4" t="s">
        <v>428</v>
      </c>
      <c r="B33">
        <v>33</v>
      </c>
      <c r="C33" t="str">
        <f t="shared" si="3"/>
        <v xml:space="preserve">Filip Meirhaeghe (Bel) Landbouwkrediet-Tönissteiner                  </v>
      </c>
      <c r="D33">
        <f t="shared" si="1"/>
        <v>18</v>
      </c>
      <c r="E33" t="str">
        <f t="shared" si="2"/>
        <v>Filip Meirhaeghe</v>
      </c>
      <c r="F33">
        <v>33</v>
      </c>
      <c r="G33">
        <f>VLOOKUP(F33,front!I:J,2,)</f>
        <v>1</v>
      </c>
    </row>
    <row r="34" spans="1:7" x14ac:dyDescent="0.25">
      <c r="A34" s="4" t="s">
        <v>429</v>
      </c>
      <c r="B34">
        <v>34</v>
      </c>
      <c r="C34" t="str">
        <f t="shared" si="3"/>
        <v>Nicolas Rousseau (Fra) AG2r Prévoyance                           8.29</v>
      </c>
      <c r="D34">
        <f t="shared" si="1"/>
        <v>18</v>
      </c>
      <c r="E34" t="str">
        <f t="shared" si="2"/>
        <v>Nicolas Rousseau</v>
      </c>
      <c r="F34">
        <v>34</v>
      </c>
      <c r="G34">
        <f>VLOOKUP(F34,front!I:J,2,)</f>
        <v>1</v>
      </c>
    </row>
    <row r="35" spans="1:7" x14ac:dyDescent="0.25">
      <c r="A35" s="4" t="s">
        <v>430</v>
      </c>
      <c r="B35">
        <v>35</v>
      </c>
      <c r="C35" t="str">
        <f t="shared" si="3"/>
        <v xml:space="preserve">Filippo Pozzato (Ita) Liquigas                                       </v>
      </c>
      <c r="D35">
        <f t="shared" si="1"/>
        <v>17</v>
      </c>
      <c r="E35" t="str">
        <f t="shared" si="2"/>
        <v>Filippo Pozzato</v>
      </c>
      <c r="F35">
        <v>35</v>
      </c>
      <c r="G35">
        <f>VLOOKUP(F35,front!I:J,2,)</f>
        <v>1</v>
      </c>
    </row>
    <row r="36" spans="1:7" x14ac:dyDescent="0.25">
      <c r="A36" s="4" t="s">
        <v>431</v>
      </c>
      <c r="B36">
        <v>36</v>
      </c>
      <c r="C36" t="str">
        <f t="shared" si="3"/>
        <v>Volodymyr Bileka (Ukr) Discovery Channel Pro Cycling Team        8.31</v>
      </c>
      <c r="D36">
        <f t="shared" si="1"/>
        <v>18</v>
      </c>
      <c r="E36" t="str">
        <f t="shared" si="2"/>
        <v>Volodymyr Bileka</v>
      </c>
      <c r="F36">
        <v>36</v>
      </c>
      <c r="G36">
        <f>VLOOKUP(F36,front!I:J,2,)</f>
        <v>1</v>
      </c>
    </row>
    <row r="37" spans="1:7" x14ac:dyDescent="0.25">
      <c r="A37" s="4" t="s">
        <v>432</v>
      </c>
      <c r="B37">
        <v>37</v>
      </c>
      <c r="C37" t="str">
        <f t="shared" si="3"/>
        <v>Aivaras Baranauskas (Ltu) Agritubel                              9.27</v>
      </c>
      <c r="D37">
        <f t="shared" si="1"/>
        <v>21</v>
      </c>
      <c r="E37" t="str">
        <f t="shared" si="2"/>
        <v>Aivaras Baranauskas</v>
      </c>
      <c r="F37">
        <v>37</v>
      </c>
      <c r="G37">
        <f>VLOOKUP(F37,front!I:J,2,)</f>
        <v>1</v>
      </c>
    </row>
    <row r="38" spans="1:7" x14ac:dyDescent="0.25">
      <c r="A38" s="4" t="s">
        <v>433</v>
      </c>
      <c r="B38">
        <v>38</v>
      </c>
      <c r="C38" t="str">
        <f t="shared" si="3"/>
        <v>Steven De Jongh (Ned) Quickstep-Innergetic                       9.38</v>
      </c>
      <c r="D38">
        <f t="shared" si="1"/>
        <v>17</v>
      </c>
      <c r="E38" t="str">
        <f t="shared" si="2"/>
        <v>Steven De Jongh</v>
      </c>
      <c r="F38">
        <v>38</v>
      </c>
      <c r="G38">
        <f>VLOOKUP(F38,front!I:J,2,)</f>
        <v>1</v>
      </c>
    </row>
    <row r="39" spans="1:7" x14ac:dyDescent="0.25">
      <c r="A39" s="4" t="s">
        <v>434</v>
      </c>
      <c r="B39">
        <v>39</v>
      </c>
      <c r="C39" t="str">
        <f t="shared" si="3"/>
        <v xml:space="preserve">William Bonnet (Fra) Crédit Agricole                                 </v>
      </c>
      <c r="D39">
        <f t="shared" si="1"/>
        <v>16</v>
      </c>
      <c r="E39" t="str">
        <f t="shared" si="2"/>
        <v>William Bonnet</v>
      </c>
      <c r="F39">
        <v>39</v>
      </c>
      <c r="G39">
        <f>VLOOKUP(F39,front!I:J,2,)</f>
        <v>1</v>
      </c>
    </row>
    <row r="40" spans="1:7" x14ac:dyDescent="0.25">
      <c r="A40" s="4" t="s">
        <v>435</v>
      </c>
      <c r="B40">
        <v>40</v>
      </c>
      <c r="C40" t="str">
        <f t="shared" si="3"/>
        <v xml:space="preserve">Marcel Sieberg (Ger) Team Milram                                     </v>
      </c>
      <c r="D40">
        <f t="shared" si="1"/>
        <v>16</v>
      </c>
      <c r="E40" t="str">
        <f t="shared" si="2"/>
        <v>Marcel Sieberg</v>
      </c>
      <c r="F40">
        <v>40</v>
      </c>
      <c r="G40">
        <f>VLOOKUP(F40,front!I:J,2,)</f>
        <v>1</v>
      </c>
    </row>
    <row r="41" spans="1:7" x14ac:dyDescent="0.25">
      <c r="A41" s="4" t="s">
        <v>436</v>
      </c>
      <c r="B41">
        <v>41</v>
      </c>
      <c r="C41" t="str">
        <f t="shared" si="3"/>
        <v xml:space="preserve">Rony Martias (Fra) Bouygues Telecom                                  </v>
      </c>
      <c r="D41">
        <f t="shared" si="1"/>
        <v>14</v>
      </c>
      <c r="E41" t="str">
        <f t="shared" si="2"/>
        <v>Rony Martias</v>
      </c>
      <c r="F41">
        <v>41</v>
      </c>
      <c r="G41">
        <f>VLOOKUP(F41,front!I:J,2,)</f>
        <v>1</v>
      </c>
    </row>
    <row r="42" spans="1:7" x14ac:dyDescent="0.25">
      <c r="A42" s="4" t="s">
        <v>437</v>
      </c>
      <c r="B42">
        <v>42</v>
      </c>
      <c r="C42" t="str">
        <f t="shared" si="3"/>
        <v xml:space="preserve">Sven Krauss (Ger) Gerolsteiner                                       </v>
      </c>
      <c r="D42">
        <f t="shared" si="1"/>
        <v>13</v>
      </c>
      <c r="E42" t="str">
        <f t="shared" si="2"/>
        <v>Sven Krauss</v>
      </c>
      <c r="F42">
        <v>42</v>
      </c>
      <c r="G42">
        <f>VLOOKUP(F42,front!I:J,2,)</f>
        <v>1</v>
      </c>
    </row>
    <row r="43" spans="1:7" x14ac:dyDescent="0.25">
      <c r="A43" s="4" t="s">
        <v>438</v>
      </c>
      <c r="B43">
        <v>43</v>
      </c>
      <c r="C43" t="str">
        <f t="shared" si="3"/>
        <v xml:space="preserve">Thor Hushovd (Nor) Crédit Agricole                                   </v>
      </c>
      <c r="D43">
        <f t="shared" si="1"/>
        <v>14</v>
      </c>
      <c r="E43" t="str">
        <f t="shared" si="2"/>
        <v>Thor Hushovd</v>
      </c>
      <c r="F43">
        <v>43</v>
      </c>
      <c r="G43">
        <f>VLOOKUP(F43,front!I:J,2,)</f>
        <v>1</v>
      </c>
    </row>
    <row r="44" spans="1:7" x14ac:dyDescent="0.25">
      <c r="A44" s="4" t="s">
        <v>439</v>
      </c>
      <c r="B44">
        <v>44</v>
      </c>
      <c r="C44" t="str">
        <f t="shared" si="3"/>
        <v xml:space="preserve">Florent Brard (Fra) Caisse d'Epargne                                 </v>
      </c>
      <c r="D44">
        <f t="shared" si="1"/>
        <v>15</v>
      </c>
      <c r="E44" t="str">
        <f t="shared" si="2"/>
        <v>Florent Brard</v>
      </c>
      <c r="F44">
        <v>44</v>
      </c>
      <c r="G44">
        <f>VLOOKUP(F44,front!I:J,2,)</f>
        <v>1</v>
      </c>
    </row>
    <row r="45" spans="1:7" x14ac:dyDescent="0.25">
      <c r="A45" s="4" t="s">
        <v>440</v>
      </c>
      <c r="B45">
        <v>45</v>
      </c>
      <c r="C45" t="str">
        <f t="shared" si="3"/>
        <v xml:space="preserve">Bram De Groot (Ned) Rabobank                                         </v>
      </c>
      <c r="D45">
        <f t="shared" si="1"/>
        <v>15</v>
      </c>
      <c r="E45" t="str">
        <f t="shared" si="2"/>
        <v>Bram De Groot</v>
      </c>
      <c r="F45">
        <v>45</v>
      </c>
      <c r="G45">
        <f>VLOOKUP(F45,front!I:J,2,)</f>
        <v>1</v>
      </c>
    </row>
    <row r="46" spans="1:7" x14ac:dyDescent="0.25">
      <c r="A46" s="4" t="s">
        <v>441</v>
      </c>
      <c r="B46">
        <v>46</v>
      </c>
      <c r="C46" t="str">
        <f t="shared" si="3"/>
        <v xml:space="preserve">Marcus Ljungqvist (Swe) Team CSC                                     </v>
      </c>
      <c r="D46">
        <f t="shared" si="1"/>
        <v>19</v>
      </c>
      <c r="E46" t="str">
        <f t="shared" si="2"/>
        <v>Marcus Ljungqvist</v>
      </c>
      <c r="F46">
        <v>46</v>
      </c>
      <c r="G46">
        <f>VLOOKUP(F46,front!I:J,2,)</f>
        <v>1</v>
      </c>
    </row>
    <row r="47" spans="1:7" x14ac:dyDescent="0.25">
      <c r="A47" s="4" t="s">
        <v>442</v>
      </c>
      <c r="B47">
        <v>47</v>
      </c>
      <c r="C47" t="str">
        <f t="shared" si="3"/>
        <v>Magnus Backstedt (Swe) Liquigas                                  9.39</v>
      </c>
      <c r="D47">
        <f t="shared" si="1"/>
        <v>18</v>
      </c>
      <c r="E47" t="str">
        <f t="shared" si="2"/>
        <v>Magnus Backstedt</v>
      </c>
      <c r="F47">
        <v>47</v>
      </c>
      <c r="G47">
        <f>VLOOKUP(F47,front!I:J,2,)</f>
        <v>1</v>
      </c>
    </row>
    <row r="48" spans="1:7" x14ac:dyDescent="0.25">
      <c r="A48" s="4" t="s">
        <v>443</v>
      </c>
      <c r="B48">
        <v>48</v>
      </c>
      <c r="C48" t="str">
        <f t="shared" si="3"/>
        <v xml:space="preserve">Andy Flickinger (Fra) Bouygues Telecom                               </v>
      </c>
      <c r="D48">
        <f t="shared" si="1"/>
        <v>17</v>
      </c>
      <c r="E48" t="str">
        <f t="shared" si="2"/>
        <v>Andy Flickinger</v>
      </c>
      <c r="F48">
        <v>48</v>
      </c>
      <c r="G48">
        <f>VLOOKUP(F48,front!I:J,2,)</f>
        <v>1</v>
      </c>
    </row>
    <row r="49" spans="1:7" x14ac:dyDescent="0.25">
      <c r="A49" s="4" t="s">
        <v>444</v>
      </c>
      <c r="B49">
        <v>49</v>
      </c>
      <c r="C49" t="str">
        <f t="shared" si="3"/>
        <v xml:space="preserve">Peter Wrolich (Aut) Gerolsteiner                                     </v>
      </c>
      <c r="D49">
        <f t="shared" si="1"/>
        <v>15</v>
      </c>
      <c r="E49" t="str">
        <f t="shared" si="2"/>
        <v>Peter Wrolich</v>
      </c>
      <c r="F49">
        <v>49</v>
      </c>
      <c r="G49">
        <f>VLOOKUP(F49,front!I:J,2,)</f>
        <v>1</v>
      </c>
    </row>
    <row r="50" spans="1:7" x14ac:dyDescent="0.25">
      <c r="A50" s="4" t="s">
        <v>445</v>
      </c>
      <c r="B50">
        <v>50</v>
      </c>
      <c r="C50" t="str">
        <f t="shared" si="3"/>
        <v xml:space="preserve">Jörg Ludewig (Ger) Team Wiesenhof Felt                               </v>
      </c>
      <c r="D50">
        <f t="shared" si="1"/>
        <v>14</v>
      </c>
      <c r="E50" t="str">
        <f t="shared" si="2"/>
        <v>Jörg Ludewig</v>
      </c>
      <c r="F50">
        <v>50</v>
      </c>
      <c r="G50">
        <f>VLOOKUP(F50,front!I:J,2,)</f>
        <v>1</v>
      </c>
    </row>
    <row r="51" spans="1:7" x14ac:dyDescent="0.25">
      <c r="A51" s="4" t="s">
        <v>446</v>
      </c>
      <c r="B51">
        <v>51</v>
      </c>
      <c r="C51" t="str">
        <f t="shared" si="3"/>
        <v xml:space="preserve">Koen De Kort (Ned) Astana                                            </v>
      </c>
      <c r="D51">
        <f t="shared" si="1"/>
        <v>14</v>
      </c>
      <c r="E51" t="str">
        <f t="shared" si="2"/>
        <v>Koen De Kort</v>
      </c>
      <c r="F51">
        <v>51</v>
      </c>
      <c r="G51">
        <f>VLOOKUP(F51,front!I:J,2,)</f>
        <v>1</v>
      </c>
    </row>
    <row r="52" spans="1:7" x14ac:dyDescent="0.25">
      <c r="A52" s="4" t="s">
        <v>447</v>
      </c>
      <c r="B52">
        <v>52</v>
      </c>
      <c r="C52" t="str">
        <f t="shared" si="3"/>
        <v xml:space="preserve">Philippe Gilbert (Bel) Française des Jeux                            </v>
      </c>
      <c r="D52">
        <f t="shared" si="1"/>
        <v>18</v>
      </c>
      <c r="E52" t="str">
        <f t="shared" si="2"/>
        <v>Philippe Gilbert</v>
      </c>
      <c r="F52">
        <v>52</v>
      </c>
      <c r="G52">
        <f>VLOOKUP(F52,front!I:J,2,)</f>
        <v>1</v>
      </c>
    </row>
    <row r="53" spans="1:7" x14ac:dyDescent="0.25">
      <c r="A53" s="4" t="s">
        <v>448</v>
      </c>
      <c r="B53">
        <v>53</v>
      </c>
      <c r="C53" t="str">
        <f t="shared" si="3"/>
        <v xml:space="preserve">Tom Steels (Bel) Predictor-Lotto                                     </v>
      </c>
      <c r="D53">
        <f t="shared" si="1"/>
        <v>12</v>
      </c>
      <c r="E53" t="str">
        <f t="shared" si="2"/>
        <v>Tom Steels</v>
      </c>
      <c r="F53">
        <v>53</v>
      </c>
      <c r="G53">
        <f>VLOOKUP(F53,front!I:J,2,)</f>
        <v>1</v>
      </c>
    </row>
    <row r="54" spans="1:7" x14ac:dyDescent="0.25">
      <c r="A54" s="4" t="s">
        <v>449</v>
      </c>
      <c r="B54">
        <v>54</v>
      </c>
      <c r="C54" t="str">
        <f t="shared" si="3"/>
        <v xml:space="preserve">Angel Gomez (Spa) Saunier Duval-Prodir                               </v>
      </c>
      <c r="D54">
        <f t="shared" si="1"/>
        <v>13</v>
      </c>
      <c r="E54" t="str">
        <f t="shared" si="2"/>
        <v>Angel Gomez</v>
      </c>
      <c r="F54">
        <v>54</v>
      </c>
      <c r="G54">
        <f>VLOOKUP(F54,front!I:J,2,)</f>
        <v>1</v>
      </c>
    </row>
    <row r="55" spans="1:7" x14ac:dyDescent="0.25">
      <c r="A55" s="4" t="s">
        <v>450</v>
      </c>
      <c r="B55">
        <v>55</v>
      </c>
      <c r="C55" t="str">
        <f t="shared" si="3"/>
        <v>Christophe Mengin (Fra) Française des Jeux                       9.40</v>
      </c>
      <c r="D55">
        <f t="shared" si="1"/>
        <v>19</v>
      </c>
      <c r="E55" t="str">
        <f t="shared" si="2"/>
        <v>Christophe Mengin</v>
      </c>
      <c r="F55">
        <v>55</v>
      </c>
      <c r="G55">
        <f>VLOOKUP(F55,front!I:J,2,)</f>
        <v>1</v>
      </c>
    </row>
    <row r="56" spans="1:7" x14ac:dyDescent="0.25">
      <c r="A56" s="4" t="s">
        <v>451</v>
      </c>
      <c r="B56">
        <v>56</v>
      </c>
      <c r="C56" t="str">
        <f t="shared" si="3"/>
        <v xml:space="preserve">Robert Wagner (Ger) Team Wiesenhof Felt                              </v>
      </c>
      <c r="D56">
        <f t="shared" si="1"/>
        <v>15</v>
      </c>
      <c r="E56" t="str">
        <f t="shared" si="2"/>
        <v>Robert Wagner</v>
      </c>
      <c r="F56">
        <v>56</v>
      </c>
      <c r="G56">
        <f>VLOOKUP(F56,front!I:J,2,)</f>
        <v>1</v>
      </c>
    </row>
    <row r="57" spans="1:7" x14ac:dyDescent="0.25">
      <c r="A57" s="4" t="s">
        <v>452</v>
      </c>
      <c r="B57">
        <v>57</v>
      </c>
      <c r="C57" t="str">
        <f t="shared" si="3"/>
        <v>Paolo Fornaciari (Ita) Lampre-Fondital                           9.41</v>
      </c>
      <c r="D57">
        <f t="shared" si="1"/>
        <v>18</v>
      </c>
      <c r="E57" t="str">
        <f t="shared" si="2"/>
        <v>Paolo Fornaciari</v>
      </c>
      <c r="F57">
        <v>57</v>
      </c>
      <c r="G57">
        <f>VLOOKUP(F57,front!I:J,2,)</f>
        <v>1</v>
      </c>
    </row>
    <row r="58" spans="1:7" x14ac:dyDescent="0.25">
      <c r="A58" s="4" t="s">
        <v>453</v>
      </c>
      <c r="B58">
        <v>58</v>
      </c>
      <c r="C58" t="str">
        <f t="shared" si="3"/>
        <v>Wim Vansevenant (Bel) Predictor-Lotto                            9.43</v>
      </c>
      <c r="D58">
        <f t="shared" si="1"/>
        <v>17</v>
      </c>
      <c r="E58" t="str">
        <f t="shared" si="2"/>
        <v>Wim Vansevenant</v>
      </c>
      <c r="F58">
        <v>58</v>
      </c>
      <c r="G58">
        <f>VLOOKUP(F58,front!I:J,2,)</f>
        <v>1</v>
      </c>
    </row>
    <row r="59" spans="1:7" x14ac:dyDescent="0.25">
      <c r="A59" s="4" t="s">
        <v>454</v>
      </c>
      <c r="B59">
        <v>59</v>
      </c>
      <c r="C59" t="str">
        <f t="shared" si="3"/>
        <v xml:space="preserve">Lorenzo Bernucci (Ita) T-Mobile Team                                 </v>
      </c>
      <c r="D59">
        <f t="shared" si="1"/>
        <v>18</v>
      </c>
      <c r="E59" t="str">
        <f t="shared" si="2"/>
        <v>Lorenzo Bernucci</v>
      </c>
      <c r="F59">
        <v>59</v>
      </c>
      <c r="G59">
        <f>VLOOKUP(F59,front!I:J,2,)</f>
        <v>1</v>
      </c>
    </row>
    <row r="60" spans="1:7" x14ac:dyDescent="0.25">
      <c r="A60" s="4" t="s">
        <v>455</v>
      </c>
      <c r="B60">
        <v>60</v>
      </c>
      <c r="C60" t="str">
        <f t="shared" si="3"/>
        <v>Roy Sentjens (Ned) Predictor-Lotto                               9.45</v>
      </c>
      <c r="D60">
        <f t="shared" si="1"/>
        <v>14</v>
      </c>
      <c r="E60" t="str">
        <f t="shared" si="2"/>
        <v>Roy Sentjens</v>
      </c>
      <c r="F60">
        <v>60</v>
      </c>
      <c r="G60">
        <f>VLOOKUP(F60,front!I:J,2,)</f>
        <v>1</v>
      </c>
    </row>
    <row r="61" spans="1:7" x14ac:dyDescent="0.25">
      <c r="A61" s="4" t="s">
        <v>456</v>
      </c>
      <c r="B61">
        <v>61</v>
      </c>
      <c r="C61" t="str">
        <f t="shared" si="3"/>
        <v>Alessandro Ballan (Ita) Lampre-Fondital                          9.52</v>
      </c>
      <c r="D61">
        <f t="shared" si="1"/>
        <v>19</v>
      </c>
      <c r="E61" t="str">
        <f t="shared" si="2"/>
        <v>Alessandro Ballan</v>
      </c>
      <c r="F61">
        <v>61</v>
      </c>
      <c r="G61">
        <f>VLOOKUP(F61,front!I:J,2,)</f>
        <v>1</v>
      </c>
    </row>
    <row r="62" spans="1:7" x14ac:dyDescent="0.25">
      <c r="A62" s="4" t="s">
        <v>457</v>
      </c>
      <c r="B62">
        <v>62</v>
      </c>
      <c r="C62" t="str">
        <f t="shared" si="3"/>
        <v>Yohann Gène (Fra) Bouygues Telecom                              12.21</v>
      </c>
      <c r="D62">
        <f t="shared" si="1"/>
        <v>13</v>
      </c>
      <c r="E62" t="str">
        <f t="shared" si="2"/>
        <v>Yohann Gène</v>
      </c>
      <c r="F62">
        <v>62</v>
      </c>
      <c r="G62">
        <f>VLOOKUP(F62,front!I:J,2,)</f>
        <v>1</v>
      </c>
    </row>
    <row r="63" spans="1:7" x14ac:dyDescent="0.25">
      <c r="A63" s="4" t="s">
        <v>458</v>
      </c>
      <c r="B63">
        <v>63</v>
      </c>
      <c r="C63" t="str">
        <f t="shared" si="3"/>
        <v xml:space="preserve">Iban Iriondo (Spa) Euskaltel-Euskadi                                 </v>
      </c>
      <c r="D63">
        <f t="shared" si="1"/>
        <v>14</v>
      </c>
      <c r="E63" t="str">
        <f t="shared" si="2"/>
        <v>Iban Iriondo</v>
      </c>
      <c r="F63">
        <v>63</v>
      </c>
      <c r="G63">
        <f>VLOOKUP(F63,front!I:J,2,)</f>
        <v>1</v>
      </c>
    </row>
    <row r="64" spans="1:7" x14ac:dyDescent="0.25">
      <c r="A64" s="4" t="s">
        <v>459</v>
      </c>
      <c r="B64">
        <v>64</v>
      </c>
      <c r="C64" t="str">
        <f t="shared" si="3"/>
        <v xml:space="preserve">Kasper Klostergaard Larsen (Den) Team CSC                            </v>
      </c>
      <c r="D64">
        <f t="shared" si="1"/>
        <v>28</v>
      </c>
      <c r="E64" t="str">
        <f t="shared" si="2"/>
        <v>Kasper Klostergaard Larsen</v>
      </c>
      <c r="F64">
        <v>64</v>
      </c>
      <c r="G64">
        <f>VLOOKUP(F64,front!I:J,2,)</f>
        <v>1</v>
      </c>
    </row>
    <row r="65" spans="1:7" x14ac:dyDescent="0.25">
      <c r="A65" s="4" t="s">
        <v>460</v>
      </c>
      <c r="B65">
        <v>65</v>
      </c>
      <c r="C65" t="str">
        <f t="shared" si="3"/>
        <v xml:space="preserve">Bernhard Eisel (Aut) T-Mobile Team                                   </v>
      </c>
      <c r="D65">
        <f t="shared" si="1"/>
        <v>16</v>
      </c>
      <c r="E65" t="str">
        <f t="shared" si="2"/>
        <v>Bernhard Eisel</v>
      </c>
      <c r="F65">
        <v>65</v>
      </c>
      <c r="G65">
        <f>VLOOKUP(F65,front!I:J,2,)</f>
        <v>1</v>
      </c>
    </row>
    <row r="66" spans="1:7" x14ac:dyDescent="0.25">
      <c r="A66" s="4" t="s">
        <v>461</v>
      </c>
      <c r="B66">
        <v>66</v>
      </c>
      <c r="C66" t="str">
        <f t="shared" si="3"/>
        <v xml:space="preserve">Max Van Heeswijk (Ned) Rabobank                                      </v>
      </c>
      <c r="D66">
        <f t="shared" ref="D66:D108" si="4">FIND("(",C66)</f>
        <v>18</v>
      </c>
      <c r="E66" t="str">
        <f t="shared" ref="E66:E108" si="5">LEFT(C66,D66-2)</f>
        <v>Max Van Heeswijk</v>
      </c>
      <c r="F66">
        <v>66</v>
      </c>
      <c r="G66">
        <f>VLOOKUP(F66,front!I:J,2,)</f>
        <v>1</v>
      </c>
    </row>
    <row r="67" spans="1:7" x14ac:dyDescent="0.25">
      <c r="A67" s="4" t="s">
        <v>462</v>
      </c>
      <c r="B67">
        <v>67</v>
      </c>
      <c r="C67" t="str">
        <f t="shared" si="3"/>
        <v xml:space="preserve">Grégory Rast (Swi) Astana                                            </v>
      </c>
      <c r="D67">
        <f t="shared" si="4"/>
        <v>14</v>
      </c>
      <c r="E67" t="str">
        <f t="shared" si="5"/>
        <v>Grégory Rast</v>
      </c>
      <c r="F67">
        <v>67</v>
      </c>
      <c r="G67">
        <f>VLOOKUP(F67,front!I:J,2,)</f>
        <v>1</v>
      </c>
    </row>
    <row r="68" spans="1:7" x14ac:dyDescent="0.25">
      <c r="A68" s="4" t="s">
        <v>463</v>
      </c>
      <c r="B68">
        <v>68</v>
      </c>
      <c r="C68" t="str">
        <f t="shared" si="3"/>
        <v xml:space="preserve">Bastiaan Giling (Ned) Team Wiesenhof Felt                            </v>
      </c>
      <c r="D68">
        <f t="shared" si="4"/>
        <v>17</v>
      </c>
      <c r="E68" t="str">
        <f t="shared" si="5"/>
        <v>Bastiaan Giling</v>
      </c>
      <c r="F68">
        <v>68</v>
      </c>
      <c r="G68">
        <f>VLOOKUP(F68,front!I:J,2,)</f>
        <v>1</v>
      </c>
    </row>
    <row r="69" spans="1:7" x14ac:dyDescent="0.25">
      <c r="A69" s="4" t="s">
        <v>464</v>
      </c>
      <c r="B69">
        <v>69</v>
      </c>
      <c r="C69" t="str">
        <f t="shared" si="3"/>
        <v>Raul Alarcon Garcia (Spa) Saunier Duval-Prodir                  12.22</v>
      </c>
      <c r="D69">
        <f t="shared" si="4"/>
        <v>21</v>
      </c>
      <c r="E69" t="str">
        <f t="shared" si="5"/>
        <v>Raul Alarcon Garcia</v>
      </c>
      <c r="F69">
        <v>69</v>
      </c>
      <c r="G69">
        <f>VLOOKUP(F69,front!I:J,2,)</f>
        <v>1</v>
      </c>
    </row>
    <row r="70" spans="1:7" x14ac:dyDescent="0.25">
      <c r="A70" s="4" t="s">
        <v>465</v>
      </c>
      <c r="B70">
        <v>70</v>
      </c>
      <c r="C70" t="str">
        <f t="shared" si="3"/>
        <v>Servais Knaven (Ned) T-Mobile Team                              16.22</v>
      </c>
      <c r="D70">
        <f t="shared" si="4"/>
        <v>16</v>
      </c>
      <c r="E70" t="str">
        <f t="shared" si="5"/>
        <v>Servais Knaven</v>
      </c>
      <c r="F70">
        <v>70</v>
      </c>
      <c r="G70">
        <f>VLOOKUP(F70,front!I:J,2,)</f>
        <v>1</v>
      </c>
    </row>
    <row r="71" spans="1:7" x14ac:dyDescent="0.25">
      <c r="A71" s="4" t="s">
        <v>466</v>
      </c>
      <c r="B71">
        <v>71</v>
      </c>
      <c r="C71" t="str">
        <f t="shared" si="3"/>
        <v xml:space="preserve">Fabio Sabatini (Ita) Team Milram                                     </v>
      </c>
      <c r="D71">
        <f t="shared" si="4"/>
        <v>16</v>
      </c>
      <c r="E71" t="str">
        <f t="shared" si="5"/>
        <v>Fabio Sabatini</v>
      </c>
      <c r="F71">
        <v>71</v>
      </c>
      <c r="G71">
        <f>VLOOKUP(F71,front!I:J,2,)</f>
        <v>1</v>
      </c>
    </row>
    <row r="72" spans="1:7" x14ac:dyDescent="0.25">
      <c r="A72" s="4" t="s">
        <v>467</v>
      </c>
      <c r="B72">
        <v>72</v>
      </c>
      <c r="C72" t="str">
        <f t="shared" si="3"/>
        <v xml:space="preserve">Maarten Tjallingii (Ned) Skil-Shimano                                </v>
      </c>
      <c r="D72">
        <f t="shared" si="4"/>
        <v>20</v>
      </c>
      <c r="E72" t="str">
        <f t="shared" si="5"/>
        <v>Maarten Tjallingii</v>
      </c>
      <c r="F72">
        <v>72</v>
      </c>
      <c r="G72">
        <f>VLOOKUP(F72,front!I:J,2,)</f>
        <v>1</v>
      </c>
    </row>
    <row r="73" spans="1:7" x14ac:dyDescent="0.25">
      <c r="A73" s="4" t="s">
        <v>468</v>
      </c>
      <c r="B73">
        <v>73</v>
      </c>
      <c r="C73" t="str">
        <f t="shared" si="3"/>
        <v>Wouter Weylandt (Bel) Quickstep-Innergetic                      16.23</v>
      </c>
      <c r="D73">
        <f t="shared" si="4"/>
        <v>17</v>
      </c>
      <c r="E73" t="str">
        <f t="shared" si="5"/>
        <v>Wouter Weylandt</v>
      </c>
      <c r="F73">
        <v>73</v>
      </c>
      <c r="G73">
        <f>VLOOKUP(F73,front!I:J,2,)</f>
        <v>1</v>
      </c>
    </row>
    <row r="74" spans="1:7" x14ac:dyDescent="0.25">
      <c r="A74" s="4" t="s">
        <v>469</v>
      </c>
      <c r="B74">
        <v>74</v>
      </c>
      <c r="C74" t="str">
        <f t="shared" si="3"/>
        <v>Niki Terpstra (Ned) Team Milram                                 16.41</v>
      </c>
      <c r="D74">
        <f t="shared" si="4"/>
        <v>15</v>
      </c>
      <c r="E74" t="str">
        <f t="shared" si="5"/>
        <v>Niki Terpstra</v>
      </c>
      <c r="F74">
        <v>74</v>
      </c>
      <c r="G74">
        <f>VLOOKUP(F74,front!I:J,2,)</f>
        <v>1</v>
      </c>
    </row>
    <row r="75" spans="1:7" x14ac:dyDescent="0.25">
      <c r="A75" s="4" t="s">
        <v>470</v>
      </c>
      <c r="B75">
        <v>75</v>
      </c>
      <c r="C75" t="str">
        <f t="shared" ref="C75:C108" si="6">MID(A75,4,100)</f>
        <v xml:space="preserve">Raivis Belohvosciks (Lat) Saunier Duval-Prodir                       </v>
      </c>
      <c r="D75">
        <f t="shared" si="4"/>
        <v>21</v>
      </c>
      <c r="E75" t="str">
        <f t="shared" si="5"/>
        <v>Raivis Belohvosciks</v>
      </c>
      <c r="F75">
        <v>75</v>
      </c>
      <c r="G75">
        <f>VLOOKUP(F75,front!I:J,2,)</f>
        <v>1</v>
      </c>
    </row>
    <row r="76" spans="1:7" x14ac:dyDescent="0.25">
      <c r="A76" s="4" t="s">
        <v>471</v>
      </c>
      <c r="B76">
        <v>76</v>
      </c>
      <c r="C76" t="str">
        <f t="shared" si="6"/>
        <v>Steven Caethoven (Bel) Chocolade Jacques-Topsport Vlaanderen    16.43</v>
      </c>
      <c r="D76">
        <f t="shared" si="4"/>
        <v>18</v>
      </c>
      <c r="E76" t="str">
        <f t="shared" si="5"/>
        <v>Steven Caethoven</v>
      </c>
      <c r="F76">
        <v>76</v>
      </c>
      <c r="G76">
        <f>VLOOKUP(F76,front!I:J,2,)</f>
        <v>1</v>
      </c>
    </row>
    <row r="77" spans="1:7" x14ac:dyDescent="0.25">
      <c r="A77" s="4" t="s">
        <v>472</v>
      </c>
      <c r="B77">
        <v>77</v>
      </c>
      <c r="C77" t="str">
        <f t="shared" si="6"/>
        <v xml:space="preserve">Christophe Laurent (Fra) Crédit Agricole                             </v>
      </c>
      <c r="D77">
        <f t="shared" si="4"/>
        <v>20</v>
      </c>
      <c r="E77" t="str">
        <f t="shared" si="5"/>
        <v>Christophe Laurent</v>
      </c>
      <c r="F77">
        <v>77</v>
      </c>
      <c r="G77">
        <f>VLOOKUP(F77,front!I:J,2,)</f>
        <v>1</v>
      </c>
    </row>
    <row r="78" spans="1:7" x14ac:dyDescent="0.25">
      <c r="A78" s="4" t="s">
        <v>473</v>
      </c>
      <c r="B78">
        <v>78</v>
      </c>
      <c r="C78" t="str">
        <f t="shared" si="6"/>
        <v xml:space="preserve">Maarten Den Bakker (Ned) Skil-Shimano                                </v>
      </c>
      <c r="D78">
        <f t="shared" si="4"/>
        <v>20</v>
      </c>
      <c r="E78" t="str">
        <f t="shared" si="5"/>
        <v>Maarten Den Bakker</v>
      </c>
      <c r="F78">
        <v>78</v>
      </c>
      <c r="G78">
        <f>VLOOKUP(F78,front!I:J,2,)</f>
        <v>1</v>
      </c>
    </row>
    <row r="79" spans="1:7" x14ac:dyDescent="0.25">
      <c r="A79" s="4" t="s">
        <v>474</v>
      </c>
      <c r="B79">
        <v>79</v>
      </c>
      <c r="C79" t="str">
        <f t="shared" si="6"/>
        <v>Markel Irizar (Spa) Euskaltel-Euskadi                           16.44</v>
      </c>
      <c r="D79">
        <f t="shared" si="4"/>
        <v>15</v>
      </c>
      <c r="E79" t="str">
        <f t="shared" si="5"/>
        <v>Markel Irizar</v>
      </c>
      <c r="F79">
        <v>79</v>
      </c>
      <c r="G79">
        <f>VLOOKUP(F79,front!I:J,2,)</f>
        <v>1</v>
      </c>
    </row>
    <row r="80" spans="1:7" x14ac:dyDescent="0.25">
      <c r="A80" s="4" t="s">
        <v>475</v>
      </c>
      <c r="B80">
        <v>80</v>
      </c>
      <c r="C80" t="str">
        <f t="shared" si="6"/>
        <v xml:space="preserve">Alessandro Cortinovis (Ita) Team Milram                              </v>
      </c>
      <c r="D80">
        <f t="shared" si="4"/>
        <v>23</v>
      </c>
      <c r="E80" t="str">
        <f t="shared" si="5"/>
        <v>Alessandro Cortinovis</v>
      </c>
      <c r="F80">
        <v>80</v>
      </c>
      <c r="G80">
        <f>VLOOKUP(F80,front!I:J,2,)</f>
        <v>1</v>
      </c>
    </row>
    <row r="81" spans="1:7" x14ac:dyDescent="0.25">
      <c r="A81" s="4" t="s">
        <v>476</v>
      </c>
      <c r="B81">
        <v>81</v>
      </c>
      <c r="C81" t="str">
        <f t="shared" si="6"/>
        <v>Koldo Fernandez (Spa) Euskaltel-Euskadi                         16.48</v>
      </c>
      <c r="D81">
        <f t="shared" si="4"/>
        <v>17</v>
      </c>
      <c r="E81" t="str">
        <f t="shared" si="5"/>
        <v>Koldo Fernandez</v>
      </c>
      <c r="F81">
        <v>81</v>
      </c>
      <c r="G81">
        <f>VLOOKUP(F81,front!I:J,2,)</f>
        <v>1</v>
      </c>
    </row>
    <row r="82" spans="1:7" x14ac:dyDescent="0.25">
      <c r="A82" s="4" t="s">
        <v>477</v>
      </c>
      <c r="B82">
        <v>82</v>
      </c>
      <c r="C82" t="str">
        <f t="shared" si="6"/>
        <v>Mathieu Heijboer (Ned) Cofidis-Le Crédit par Téléphone          16.49</v>
      </c>
      <c r="D82">
        <f t="shared" si="4"/>
        <v>18</v>
      </c>
      <c r="E82" t="str">
        <f t="shared" si="5"/>
        <v>Mathieu Heijboer</v>
      </c>
      <c r="F82">
        <v>82</v>
      </c>
      <c r="G82">
        <f>VLOOKUP(F82,front!I:J,2,)</f>
        <v>1</v>
      </c>
    </row>
    <row r="83" spans="1:7" x14ac:dyDescent="0.25">
      <c r="A83" s="4" t="s">
        <v>478</v>
      </c>
      <c r="B83">
        <v>83</v>
      </c>
      <c r="C83" t="str">
        <f t="shared" si="6"/>
        <v>Andreas Klier (Ger) T-Mobile Team                               16.56</v>
      </c>
      <c r="D83">
        <f t="shared" si="4"/>
        <v>15</v>
      </c>
      <c r="E83" t="str">
        <f t="shared" si="5"/>
        <v>Andreas Klier</v>
      </c>
      <c r="F83">
        <v>83</v>
      </c>
      <c r="G83">
        <f>VLOOKUP(F83,front!I:J,2,)</f>
        <v>1</v>
      </c>
    </row>
    <row r="84" spans="1:7" x14ac:dyDescent="0.25">
      <c r="A84" s="4" t="s">
        <v>479</v>
      </c>
      <c r="B84">
        <v>84</v>
      </c>
      <c r="C84" t="str">
        <f t="shared" si="6"/>
        <v>Tristan Valentin (Fra) Cofidis-Le Crédit par Téléphone          17.53</v>
      </c>
      <c r="D84">
        <f t="shared" si="4"/>
        <v>18</v>
      </c>
      <c r="E84" t="str">
        <f t="shared" si="5"/>
        <v>Tristan Valentin</v>
      </c>
      <c r="F84">
        <v>84</v>
      </c>
      <c r="G84">
        <f>VLOOKUP(F84,front!I:J,2,)</f>
        <v>1</v>
      </c>
    </row>
    <row r="85" spans="1:7" x14ac:dyDescent="0.25">
      <c r="A85" s="4" t="s">
        <v>480</v>
      </c>
      <c r="B85">
        <v>85</v>
      </c>
      <c r="C85" t="str">
        <f t="shared" si="6"/>
        <v>Pedro Horrillo Munoz (Spa) Rabobank                             18.25</v>
      </c>
      <c r="D85">
        <f t="shared" si="4"/>
        <v>22</v>
      </c>
      <c r="E85" t="str">
        <f t="shared" si="5"/>
        <v>Pedro Horrillo Munoz</v>
      </c>
      <c r="F85">
        <v>85</v>
      </c>
      <c r="G85">
        <f>VLOOKUP(F85,front!I:J,2,)</f>
        <v>1</v>
      </c>
    </row>
    <row r="86" spans="1:7" x14ac:dyDescent="0.25">
      <c r="A86" s="4" t="s">
        <v>481</v>
      </c>
      <c r="B86">
        <v>86</v>
      </c>
      <c r="C86" t="str">
        <f t="shared" si="6"/>
        <v>Carlo Westphal (Ger) Gerolsteiner                               19.17</v>
      </c>
      <c r="D86">
        <f t="shared" si="4"/>
        <v>16</v>
      </c>
      <c r="E86" t="str">
        <f t="shared" si="5"/>
        <v>Carlo Westphal</v>
      </c>
      <c r="F86">
        <v>86</v>
      </c>
      <c r="G86">
        <f>VLOOKUP(F86,front!I:J,2,)</f>
        <v>1</v>
      </c>
    </row>
    <row r="87" spans="1:7" x14ac:dyDescent="0.25">
      <c r="A87" s="4" t="s">
        <v>482</v>
      </c>
      <c r="B87">
        <v>87</v>
      </c>
      <c r="C87" t="str">
        <f t="shared" si="6"/>
        <v>Wouter Van Mechelen (Bel) Landbouwkrediet-Tönissteiner          20.37</v>
      </c>
      <c r="D87">
        <f t="shared" si="4"/>
        <v>21</v>
      </c>
      <c r="E87" t="str">
        <f t="shared" si="5"/>
        <v>Wouter Van Mechelen</v>
      </c>
      <c r="F87">
        <v>87</v>
      </c>
      <c r="G87">
        <f>VLOOKUP(F87,front!I:J,2,)</f>
        <v>1</v>
      </c>
    </row>
    <row r="88" spans="1:7" x14ac:dyDescent="0.25">
      <c r="A88" s="4" t="s">
        <v>483</v>
      </c>
      <c r="B88">
        <v>88</v>
      </c>
      <c r="C88" t="str">
        <f t="shared" si="6"/>
        <v>Tom Stamsnijder (Ned) Gerolsteiner                              20.57</v>
      </c>
      <c r="D88">
        <f t="shared" si="4"/>
        <v>17</v>
      </c>
      <c r="E88" t="str">
        <f t="shared" si="5"/>
        <v>Tom Stamsnijder</v>
      </c>
      <c r="F88">
        <v>88</v>
      </c>
      <c r="G88">
        <f>VLOOKUP(F88,front!I:J,2,)</f>
        <v>1</v>
      </c>
    </row>
    <row r="89" spans="1:7" x14ac:dyDescent="0.25">
      <c r="A89" s="4" t="s">
        <v>484</v>
      </c>
      <c r="B89">
        <v>89</v>
      </c>
      <c r="C89" t="str">
        <f t="shared" si="6"/>
        <v>Erki Pütsep (Est) Bouygues Telecom                              20.58</v>
      </c>
      <c r="D89">
        <f t="shared" si="4"/>
        <v>13</v>
      </c>
      <c r="E89" t="str">
        <f t="shared" si="5"/>
        <v>Erki Pütsep</v>
      </c>
      <c r="F89">
        <v>89</v>
      </c>
      <c r="G89">
        <f>VLOOKUP(F89,front!I:J,2,)</f>
        <v>1</v>
      </c>
    </row>
    <row r="90" spans="1:7" x14ac:dyDescent="0.25">
      <c r="A90" s="4" t="s">
        <v>485</v>
      </c>
      <c r="B90">
        <v>90</v>
      </c>
      <c r="C90" t="str">
        <f t="shared" si="6"/>
        <v>Alessandro Vanotti (Ita) Liquigas                               27.43</v>
      </c>
      <c r="D90">
        <f t="shared" si="4"/>
        <v>20</v>
      </c>
      <c r="E90" t="str">
        <f t="shared" si="5"/>
        <v>Alessandro Vanotti</v>
      </c>
      <c r="F90">
        <v>90</v>
      </c>
      <c r="G90">
        <f>VLOOKUP(F90,front!I:J,2,)</f>
        <v>1</v>
      </c>
    </row>
    <row r="91" spans="1:7" x14ac:dyDescent="0.25">
      <c r="A91" s="4" t="s">
        <v>486</v>
      </c>
      <c r="B91">
        <v>91</v>
      </c>
      <c r="C91" t="str">
        <f t="shared" si="6"/>
        <v>Jan Kuyckx (Bel) Landbouwkrediet-Tönissteiner                   28.33</v>
      </c>
      <c r="D91">
        <f t="shared" si="4"/>
        <v>12</v>
      </c>
      <c r="E91" t="str">
        <f t="shared" si="5"/>
        <v>Jan Kuyckx</v>
      </c>
      <c r="F91">
        <v>91</v>
      </c>
      <c r="G91">
        <f>VLOOKUP(F91,front!I:J,2,)</f>
        <v>1</v>
      </c>
    </row>
    <row r="92" spans="1:7" x14ac:dyDescent="0.25">
      <c r="A92" s="4" t="s">
        <v>487</v>
      </c>
      <c r="B92">
        <v>92</v>
      </c>
      <c r="C92" t="str">
        <f t="shared" si="6"/>
        <v>Johan Van Summeren (Bel) Predictor-Lotto                        31.34</v>
      </c>
      <c r="D92">
        <f t="shared" si="4"/>
        <v>20</v>
      </c>
      <c r="E92" t="str">
        <f t="shared" si="5"/>
        <v>Johan Van Summeren</v>
      </c>
      <c r="F92">
        <v>92</v>
      </c>
      <c r="G92">
        <f>VLOOKUP(F92,front!I:J,2,)</f>
        <v>1</v>
      </c>
    </row>
    <row r="93" spans="1:7" x14ac:dyDescent="0.25">
      <c r="A93" s="4" t="s">
        <v>488</v>
      </c>
      <c r="B93">
        <v>93</v>
      </c>
      <c r="C93" t="str">
        <f t="shared" si="6"/>
        <v>Alexandre Usov (Blr) AG2r Prévoyance                            34.33</v>
      </c>
      <c r="D93">
        <f t="shared" si="4"/>
        <v>16</v>
      </c>
      <c r="E93" t="str">
        <f t="shared" si="5"/>
        <v>Alexandre Usov</v>
      </c>
      <c r="F93">
        <v>93</v>
      </c>
      <c r="G93">
        <f>VLOOKUP(F93,front!I:J,2,)</f>
        <v>1</v>
      </c>
    </row>
    <row r="94" spans="1:7" x14ac:dyDescent="0.25">
      <c r="A94" s="4" t="s">
        <v>489</v>
      </c>
      <c r="B94">
        <v>94</v>
      </c>
      <c r="C94" t="str">
        <f t="shared" si="6"/>
        <v xml:space="preserve">Imanol Erviti Ollo (Spa) Caisse d'Epargne                            </v>
      </c>
      <c r="D94">
        <f t="shared" si="4"/>
        <v>20</v>
      </c>
      <c r="E94" t="str">
        <f t="shared" si="5"/>
        <v>Imanol Erviti Ollo</v>
      </c>
      <c r="F94">
        <v>94</v>
      </c>
      <c r="G94">
        <f>VLOOKUP(F94,front!I:J,2,)</f>
        <v>1</v>
      </c>
    </row>
    <row r="95" spans="1:7" x14ac:dyDescent="0.25">
      <c r="A95" s="4" t="s">
        <v>490</v>
      </c>
      <c r="B95">
        <v>95</v>
      </c>
      <c r="C95" t="str">
        <f t="shared" si="6"/>
        <v xml:space="preserve">Clément Lhotellerie (Fra) Skil-Shimano                               </v>
      </c>
      <c r="D95">
        <f t="shared" si="4"/>
        <v>21</v>
      </c>
      <c r="E95" t="str">
        <f t="shared" si="5"/>
        <v>Clément Lhotellerie</v>
      </c>
      <c r="F95">
        <v>95</v>
      </c>
      <c r="G95">
        <f>VLOOKUP(F95,front!I:J,2,)</f>
        <v>1</v>
      </c>
    </row>
    <row r="96" spans="1:7" x14ac:dyDescent="0.25">
      <c r="A96" s="4" t="s">
        <v>491</v>
      </c>
      <c r="B96">
        <v>96</v>
      </c>
      <c r="C96" t="str">
        <f t="shared" si="6"/>
        <v>Evert Verbist (Bel) Chocolade Jacques-Topsport Vlaanderen       34.34</v>
      </c>
      <c r="D96">
        <f t="shared" si="4"/>
        <v>15</v>
      </c>
      <c r="E96" t="str">
        <f t="shared" si="5"/>
        <v>Evert Verbist</v>
      </c>
      <c r="F96">
        <v>96</v>
      </c>
      <c r="G96">
        <f>VLOOKUP(F96,front!I:J,2,)</f>
        <v>1</v>
      </c>
    </row>
    <row r="97" spans="2:7" x14ac:dyDescent="0.25">
      <c r="B97">
        <v>97</v>
      </c>
      <c r="C97" t="str">
        <f t="shared" si="6"/>
        <v/>
      </c>
      <c r="D97" t="e">
        <f t="shared" si="4"/>
        <v>#VALUE!</v>
      </c>
      <c r="E97" t="e">
        <f t="shared" si="5"/>
        <v>#VALUE!</v>
      </c>
      <c r="F97">
        <v>97</v>
      </c>
      <c r="G97">
        <f>VLOOKUP(F97,front!I:J,2,)</f>
        <v>1</v>
      </c>
    </row>
    <row r="98" spans="2:7" x14ac:dyDescent="0.25">
      <c r="B98">
        <v>98</v>
      </c>
      <c r="C98" t="str">
        <f t="shared" si="6"/>
        <v/>
      </c>
      <c r="D98" t="e">
        <f t="shared" si="4"/>
        <v>#VALUE!</v>
      </c>
      <c r="E98" t="e">
        <f t="shared" si="5"/>
        <v>#VALUE!</v>
      </c>
      <c r="F98">
        <v>98</v>
      </c>
      <c r="G98">
        <f>VLOOKUP(F98,front!I:J,2,)</f>
        <v>1</v>
      </c>
    </row>
    <row r="99" spans="2:7" x14ac:dyDescent="0.25">
      <c r="B99">
        <v>99</v>
      </c>
      <c r="C99" t="str">
        <f t="shared" si="6"/>
        <v/>
      </c>
      <c r="D99" t="e">
        <f t="shared" si="4"/>
        <v>#VALUE!</v>
      </c>
      <c r="E99" t="e">
        <f t="shared" si="5"/>
        <v>#VALUE!</v>
      </c>
      <c r="F99">
        <v>99</v>
      </c>
      <c r="G99">
        <f>VLOOKUP(F99,front!I:J,2,)</f>
        <v>1</v>
      </c>
    </row>
    <row r="100" spans="2:7" x14ac:dyDescent="0.25">
      <c r="B100">
        <v>100</v>
      </c>
      <c r="C100" t="str">
        <f t="shared" si="6"/>
        <v/>
      </c>
      <c r="D100" t="e">
        <f t="shared" si="4"/>
        <v>#VALUE!</v>
      </c>
      <c r="E100" t="e">
        <f t="shared" si="5"/>
        <v>#VALUE!</v>
      </c>
      <c r="F100">
        <v>100</v>
      </c>
      <c r="G100">
        <f>VLOOKUP(F100,front!I:J,2,)</f>
        <v>1</v>
      </c>
    </row>
    <row r="101" spans="2:7" x14ac:dyDescent="0.25">
      <c r="B101">
        <v>101</v>
      </c>
      <c r="C101" t="str">
        <f t="shared" si="6"/>
        <v/>
      </c>
      <c r="D101" t="e">
        <f t="shared" si="4"/>
        <v>#VALUE!</v>
      </c>
      <c r="E101" t="e">
        <f t="shared" si="5"/>
        <v>#VALUE!</v>
      </c>
      <c r="F101">
        <v>101</v>
      </c>
      <c r="G101">
        <f>VLOOKUP(F101,front!I:J,2,)</f>
        <v>1</v>
      </c>
    </row>
    <row r="102" spans="2:7" x14ac:dyDescent="0.25">
      <c r="B102">
        <v>102</v>
      </c>
      <c r="C102" t="str">
        <f t="shared" si="6"/>
        <v/>
      </c>
      <c r="D102" t="e">
        <f t="shared" si="4"/>
        <v>#VALUE!</v>
      </c>
      <c r="E102" t="e">
        <f t="shared" si="5"/>
        <v>#VALUE!</v>
      </c>
      <c r="F102">
        <v>102</v>
      </c>
      <c r="G102">
        <f>VLOOKUP(F102,front!I:J,2,)</f>
        <v>1</v>
      </c>
    </row>
    <row r="103" spans="2:7" x14ac:dyDescent="0.25">
      <c r="B103">
        <v>103</v>
      </c>
      <c r="C103" t="str">
        <f t="shared" si="6"/>
        <v/>
      </c>
      <c r="D103" t="e">
        <f t="shared" si="4"/>
        <v>#VALUE!</v>
      </c>
      <c r="E103" t="e">
        <f t="shared" si="5"/>
        <v>#VALUE!</v>
      </c>
      <c r="F103">
        <v>103</v>
      </c>
      <c r="G103">
        <f>VLOOKUP(F103,front!I:J,2,)</f>
        <v>1</v>
      </c>
    </row>
    <row r="104" spans="2:7" x14ac:dyDescent="0.25">
      <c r="B104">
        <v>104</v>
      </c>
      <c r="C104" t="str">
        <f t="shared" si="6"/>
        <v/>
      </c>
      <c r="D104" t="e">
        <f t="shared" si="4"/>
        <v>#VALUE!</v>
      </c>
      <c r="E104" t="e">
        <f t="shared" si="5"/>
        <v>#VALUE!</v>
      </c>
      <c r="F104">
        <v>104</v>
      </c>
      <c r="G104" t="e">
        <f>VLOOKUP(F104,front!I:J,2,)</f>
        <v>#N/A</v>
      </c>
    </row>
    <row r="105" spans="2:7" x14ac:dyDescent="0.25">
      <c r="B105">
        <v>105</v>
      </c>
      <c r="C105" t="str">
        <f t="shared" si="6"/>
        <v/>
      </c>
      <c r="D105" t="e">
        <f t="shared" si="4"/>
        <v>#VALUE!</v>
      </c>
      <c r="E105" t="e">
        <f t="shared" si="5"/>
        <v>#VALUE!</v>
      </c>
      <c r="F105">
        <v>105</v>
      </c>
      <c r="G105" t="e">
        <f>VLOOKUP(F105,front!I:J,2,)</f>
        <v>#N/A</v>
      </c>
    </row>
    <row r="106" spans="2:7" x14ac:dyDescent="0.25">
      <c r="B106">
        <v>106</v>
      </c>
      <c r="C106" t="str">
        <f t="shared" si="6"/>
        <v/>
      </c>
      <c r="D106" t="e">
        <f t="shared" si="4"/>
        <v>#VALUE!</v>
      </c>
      <c r="E106" t="e">
        <f t="shared" si="5"/>
        <v>#VALUE!</v>
      </c>
      <c r="F106">
        <v>106</v>
      </c>
      <c r="G106" t="e">
        <f>VLOOKUP(F106,front!I:J,2,)</f>
        <v>#N/A</v>
      </c>
    </row>
    <row r="107" spans="2:7" x14ac:dyDescent="0.25">
      <c r="B107">
        <v>107</v>
      </c>
      <c r="C107" t="str">
        <f t="shared" si="6"/>
        <v/>
      </c>
      <c r="D107" t="e">
        <f t="shared" si="4"/>
        <v>#VALUE!</v>
      </c>
      <c r="E107" t="e">
        <f t="shared" si="5"/>
        <v>#VALUE!</v>
      </c>
      <c r="F107">
        <v>107</v>
      </c>
      <c r="G107" t="e">
        <f>VLOOKUP(F107,front!I:J,2,)</f>
        <v>#N/A</v>
      </c>
    </row>
    <row r="108" spans="2:7" x14ac:dyDescent="0.25">
      <c r="B108">
        <v>108</v>
      </c>
      <c r="C108" t="str">
        <f t="shared" si="6"/>
        <v/>
      </c>
      <c r="D108" t="e">
        <f t="shared" si="4"/>
        <v>#VALUE!</v>
      </c>
      <c r="E108" t="e">
        <f t="shared" si="5"/>
        <v>#VALUE!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opLeftCell="B28" workbookViewId="0">
      <selection activeCell="G40" sqref="G40:G113"/>
    </sheetView>
  </sheetViews>
  <sheetFormatPr defaultRowHeight="15" x14ac:dyDescent="0.25"/>
  <cols>
    <col min="1" max="1" width="10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492</v>
      </c>
      <c r="B1">
        <v>1</v>
      </c>
      <c r="C1" t="str">
        <f>MID(A1,3,100)</f>
        <v>Tom Boonen (Bel) Quick Step                                     5.58.42 (43.407 km/h)</v>
      </c>
      <c r="D1">
        <f>FIND("(",C1)</f>
        <v>12</v>
      </c>
      <c r="E1" t="str">
        <f>LEFT(C1,D1-2)</f>
        <v>Tom Boonen</v>
      </c>
      <c r="F1">
        <v>1</v>
      </c>
      <c r="G1">
        <f>VLOOKUP(F1,front!I:J,2,)</f>
        <v>100</v>
      </c>
    </row>
    <row r="2" spans="1:7" x14ac:dyDescent="0.25">
      <c r="A2" s="4" t="s">
        <v>493</v>
      </c>
      <c r="B2">
        <v>2</v>
      </c>
      <c r="C2" t="str">
        <f t="shared" ref="C2:C9" si="0">MID(A2,3,100)</f>
        <v>Fabian Cancellara (Swi) Team CSC                                   0.01</v>
      </c>
      <c r="D2">
        <f t="shared" ref="D2:D65" si="1">FIND("(",C2)</f>
        <v>19</v>
      </c>
      <c r="E2" t="str">
        <f t="shared" ref="E2:E65" si="2">LEFT(C2,D2-2)</f>
        <v>Fabian Cancellara</v>
      </c>
      <c r="F2">
        <v>2</v>
      </c>
      <c r="G2">
        <f>VLOOKUP(F2,front!I:J,2,)</f>
        <v>80</v>
      </c>
    </row>
    <row r="3" spans="1:7" x14ac:dyDescent="0.25">
      <c r="A3" s="4" t="s">
        <v>494</v>
      </c>
      <c r="B3">
        <v>3</v>
      </c>
      <c r="C3" t="str">
        <f t="shared" si="0"/>
        <v xml:space="preserve">Alessandro Ballan (Ita) Lampre                                         </v>
      </c>
      <c r="D3">
        <f t="shared" si="1"/>
        <v>19</v>
      </c>
      <c r="E3" t="str">
        <f t="shared" si="2"/>
        <v>Alessandro Ballan</v>
      </c>
      <c r="F3">
        <v>3</v>
      </c>
      <c r="G3">
        <f>VLOOKUP(F3,front!I:J,2,)</f>
        <v>70</v>
      </c>
    </row>
    <row r="4" spans="1:7" x14ac:dyDescent="0.25">
      <c r="A4" s="4" t="s">
        <v>495</v>
      </c>
      <c r="B4">
        <v>4</v>
      </c>
      <c r="C4" t="str">
        <f t="shared" si="0"/>
        <v>Martijn Maaskant (Ned) Slipstream Chipotle Presented By H30        3.39</v>
      </c>
      <c r="D4">
        <f t="shared" si="1"/>
        <v>18</v>
      </c>
      <c r="E4" t="str">
        <f t="shared" si="2"/>
        <v>Martijn Maaskant</v>
      </c>
      <c r="F4">
        <v>4</v>
      </c>
      <c r="G4">
        <f>VLOOKUP(F4,front!I:J,2,)</f>
        <v>60</v>
      </c>
    </row>
    <row r="5" spans="1:7" x14ac:dyDescent="0.25">
      <c r="A5" s="4" t="s">
        <v>496</v>
      </c>
      <c r="B5">
        <v>5</v>
      </c>
      <c r="C5" t="str">
        <f t="shared" si="0"/>
        <v>Stuart O'Grady (Aus) Team CSC                                      3.57</v>
      </c>
      <c r="D5">
        <f t="shared" si="1"/>
        <v>16</v>
      </c>
      <c r="E5" t="str">
        <f t="shared" si="2"/>
        <v>Stuart O'Grady</v>
      </c>
      <c r="F5">
        <v>5</v>
      </c>
      <c r="G5">
        <f>VLOOKUP(F5,front!I:J,2,)</f>
        <v>50</v>
      </c>
    </row>
    <row r="6" spans="1:7" x14ac:dyDescent="0.25">
      <c r="A6" s="4" t="s">
        <v>497</v>
      </c>
      <c r="B6">
        <v>6</v>
      </c>
      <c r="C6" t="str">
        <f t="shared" si="0"/>
        <v xml:space="preserve">Leif Hoste (Bel) Silence - Lotto                                       </v>
      </c>
      <c r="D6">
        <f t="shared" si="1"/>
        <v>12</v>
      </c>
      <c r="E6" t="str">
        <f t="shared" si="2"/>
        <v>Leif Hoste</v>
      </c>
      <c r="F6">
        <v>6</v>
      </c>
      <c r="G6">
        <f>VLOOKUP(F6,front!I:J,2,)</f>
        <v>45</v>
      </c>
    </row>
    <row r="7" spans="1:7" x14ac:dyDescent="0.25">
      <c r="A7" s="4" t="s">
        <v>498</v>
      </c>
      <c r="B7">
        <v>7</v>
      </c>
      <c r="C7" t="str">
        <f t="shared" si="0"/>
        <v>Stijn Devolder (Bel) Quick Step                                    3.59</v>
      </c>
      <c r="D7">
        <f t="shared" si="1"/>
        <v>16</v>
      </c>
      <c r="E7" t="str">
        <f t="shared" si="2"/>
        <v>Stijn Devolder</v>
      </c>
      <c r="F7">
        <v>7</v>
      </c>
      <c r="G7">
        <f>VLOOKUP(F7,front!I:J,2,)</f>
        <v>40</v>
      </c>
    </row>
    <row r="8" spans="1:7" x14ac:dyDescent="0.25">
      <c r="A8" s="4" t="s">
        <v>499</v>
      </c>
      <c r="B8">
        <v>8</v>
      </c>
      <c r="C8" t="str">
        <f t="shared" si="0"/>
        <v>Johan Van Summeren (Bel) Silence - Lotto                           4.35</v>
      </c>
      <c r="D8">
        <f t="shared" si="1"/>
        <v>20</v>
      </c>
      <c r="E8" t="str">
        <f t="shared" si="2"/>
        <v>Johan Van Summeren</v>
      </c>
      <c r="F8">
        <v>8</v>
      </c>
      <c r="G8">
        <f>VLOOKUP(F8,front!I:J,2,)</f>
        <v>35</v>
      </c>
    </row>
    <row r="9" spans="1:7" x14ac:dyDescent="0.25">
      <c r="A9" s="4" t="s">
        <v>500</v>
      </c>
      <c r="B9">
        <v>9</v>
      </c>
      <c r="C9" t="str">
        <f t="shared" si="0"/>
        <v>George Hincapie (USA) Team High Road                               5.12</v>
      </c>
      <c r="D9">
        <f t="shared" si="1"/>
        <v>17</v>
      </c>
      <c r="E9" t="str">
        <f t="shared" si="2"/>
        <v>George Hincapie</v>
      </c>
      <c r="F9">
        <v>9</v>
      </c>
      <c r="G9">
        <f>VLOOKUP(F9,front!I:J,2,)</f>
        <v>30</v>
      </c>
    </row>
    <row r="10" spans="1:7" x14ac:dyDescent="0.25">
      <c r="A10" s="4" t="s">
        <v>501</v>
      </c>
      <c r="B10">
        <v>10</v>
      </c>
      <c r="C10" t="str">
        <f>MID(A10,4,100)</f>
        <v xml:space="preserve">Fabio Baldato (Ita) Lampre                                            </v>
      </c>
      <c r="D10">
        <f t="shared" si="1"/>
        <v>15</v>
      </c>
      <c r="E10" t="str">
        <f t="shared" si="2"/>
        <v>Fabio Baldato</v>
      </c>
      <c r="F10">
        <v>10</v>
      </c>
      <c r="G10">
        <f>VLOOKUP(F10,front!I:J,2,)</f>
        <v>25</v>
      </c>
    </row>
    <row r="11" spans="1:7" x14ac:dyDescent="0.25">
      <c r="A11" s="4" t="s">
        <v>502</v>
      </c>
      <c r="B11">
        <v>11</v>
      </c>
      <c r="C11" t="str">
        <f t="shared" ref="C11:C74" si="3">MID(A11,4,100)</f>
        <v xml:space="preserve">Frédéric Guesdon (Fra) Française des Jeux                             </v>
      </c>
      <c r="D11">
        <f t="shared" si="1"/>
        <v>18</v>
      </c>
      <c r="E11" t="str">
        <f t="shared" si="2"/>
        <v>Frédéric Guesdon</v>
      </c>
      <c r="F11">
        <v>11</v>
      </c>
      <c r="G11">
        <f>VLOOKUP(F11,front!I:J,2,)</f>
        <v>22</v>
      </c>
    </row>
    <row r="12" spans="1:7" x14ac:dyDescent="0.25">
      <c r="A12" s="4" t="s">
        <v>981</v>
      </c>
      <c r="B12">
        <v>12</v>
      </c>
      <c r="C12" t="str">
        <f t="shared" si="3"/>
        <v xml:space="preserve">Juan Antonio Flecha (Spa) Rabobank                           </v>
      </c>
      <c r="D12">
        <f t="shared" si="1"/>
        <v>21</v>
      </c>
      <c r="E12" t="str">
        <f t="shared" si="2"/>
        <v>Juan Antonio Flecha</v>
      </c>
      <c r="F12">
        <v>12</v>
      </c>
      <c r="G12">
        <f>VLOOKUP(F12,front!I:J,2,)</f>
        <v>20</v>
      </c>
    </row>
    <row r="13" spans="1:7" x14ac:dyDescent="0.25">
      <c r="A13" s="4" t="s">
        <v>503</v>
      </c>
      <c r="B13">
        <v>13</v>
      </c>
      <c r="C13" t="str">
        <f t="shared" si="3"/>
        <v xml:space="preserve">Manuel Quinziato (Ita) Liquigas                                       </v>
      </c>
      <c r="D13">
        <f t="shared" si="1"/>
        <v>18</v>
      </c>
      <c r="E13" t="str">
        <f t="shared" si="2"/>
        <v>Manuel Quinziato</v>
      </c>
      <c r="F13">
        <v>13</v>
      </c>
      <c r="G13">
        <f>VLOOKUP(F13,front!I:J,2,)</f>
        <v>18</v>
      </c>
    </row>
    <row r="14" spans="1:7" x14ac:dyDescent="0.25">
      <c r="A14" s="4" t="s">
        <v>504</v>
      </c>
      <c r="B14">
        <v>14</v>
      </c>
      <c r="C14" t="str">
        <f t="shared" si="3"/>
        <v xml:space="preserve">Wim De Vocht (Bel) Silence - Lotto                                    </v>
      </c>
      <c r="D14">
        <f t="shared" si="1"/>
        <v>14</v>
      </c>
      <c r="E14" t="str">
        <f t="shared" si="2"/>
        <v>Wim De Vocht</v>
      </c>
      <c r="F14">
        <v>14</v>
      </c>
      <c r="G14">
        <f>VLOOKUP(F14,front!I:J,2,)</f>
        <v>16</v>
      </c>
    </row>
    <row r="15" spans="1:7" x14ac:dyDescent="0.25">
      <c r="A15" s="4" t="s">
        <v>505</v>
      </c>
      <c r="B15">
        <v>15</v>
      </c>
      <c r="C15" t="str">
        <f t="shared" si="3"/>
        <v xml:space="preserve">Staf Scheirlinckx (Bel) Cofidis - Le Crédit par Téléphone             </v>
      </c>
      <c r="D15">
        <f t="shared" si="1"/>
        <v>19</v>
      </c>
      <c r="E15" t="str">
        <f t="shared" si="2"/>
        <v>Staf Scheirlinckx</v>
      </c>
      <c r="F15">
        <v>15</v>
      </c>
      <c r="G15">
        <f>VLOOKUP(F15,front!I:J,2,)</f>
        <v>14</v>
      </c>
    </row>
    <row r="16" spans="1:7" x14ac:dyDescent="0.25">
      <c r="A16" s="4" t="s">
        <v>506</v>
      </c>
      <c r="B16">
        <v>16</v>
      </c>
      <c r="C16" t="str">
        <f t="shared" si="3"/>
        <v xml:space="preserve">Marcus Ljungqvist (Swe) Team CSC                                      </v>
      </c>
      <c r="D16">
        <f t="shared" si="1"/>
        <v>19</v>
      </c>
      <c r="E16" t="str">
        <f t="shared" si="2"/>
        <v>Marcus Ljungqvist</v>
      </c>
      <c r="F16">
        <v>16</v>
      </c>
      <c r="G16">
        <f>VLOOKUP(F16,front!I:J,2,)</f>
        <v>12</v>
      </c>
    </row>
    <row r="17" spans="1:7" x14ac:dyDescent="0.25">
      <c r="A17" s="4" t="s">
        <v>507</v>
      </c>
      <c r="B17">
        <v>17</v>
      </c>
      <c r="C17" t="str">
        <f t="shared" si="3"/>
        <v>Bernhard Eisel (Aut) Team High Road                               5.20</v>
      </c>
      <c r="D17">
        <f t="shared" si="1"/>
        <v>16</v>
      </c>
      <c r="E17" t="str">
        <f t="shared" si="2"/>
        <v>Bernhard Eisel</v>
      </c>
      <c r="F17">
        <v>17</v>
      </c>
      <c r="G17">
        <f>VLOOKUP(F17,front!I:J,2,)</f>
        <v>10</v>
      </c>
    </row>
    <row r="18" spans="1:7" x14ac:dyDescent="0.25">
      <c r="A18" s="4" t="s">
        <v>508</v>
      </c>
      <c r="B18">
        <v>18</v>
      </c>
      <c r="C18" t="str">
        <f t="shared" si="3"/>
        <v>Sven Krauss (Ger) Gerolsteiner                                    7.18</v>
      </c>
      <c r="D18">
        <f t="shared" si="1"/>
        <v>13</v>
      </c>
      <c r="E18" t="str">
        <f t="shared" si="2"/>
        <v>Sven Krauss</v>
      </c>
      <c r="F18">
        <v>18</v>
      </c>
      <c r="G18">
        <f>VLOOKUP(F18,front!I:J,2,)</f>
        <v>8</v>
      </c>
    </row>
    <row r="19" spans="1:7" x14ac:dyDescent="0.25">
      <c r="A19" s="4" t="s">
        <v>509</v>
      </c>
      <c r="B19">
        <v>19</v>
      </c>
      <c r="C19" t="str">
        <f t="shared" si="3"/>
        <v xml:space="preserve">Steven De Jongh (Ned) Quick Step                                      </v>
      </c>
      <c r="D19">
        <f t="shared" si="1"/>
        <v>17</v>
      </c>
      <c r="E19" t="str">
        <f t="shared" si="2"/>
        <v>Steven De Jongh</v>
      </c>
      <c r="F19">
        <v>19</v>
      </c>
      <c r="G19">
        <f>VLOOKUP(F19,front!I:J,2,)</f>
        <v>6</v>
      </c>
    </row>
    <row r="20" spans="1:7" x14ac:dyDescent="0.25">
      <c r="A20" s="4" t="s">
        <v>510</v>
      </c>
      <c r="B20">
        <v>20</v>
      </c>
      <c r="C20" t="str">
        <f t="shared" si="3"/>
        <v xml:space="preserve">Matti Breschel (Den) Team CSC                                         </v>
      </c>
      <c r="D20">
        <f t="shared" si="1"/>
        <v>16</v>
      </c>
      <c r="E20" t="str">
        <f t="shared" si="2"/>
        <v>Matti Breschel</v>
      </c>
      <c r="F20">
        <v>20</v>
      </c>
      <c r="G20">
        <f>VLOOKUP(F20,front!I:J,2,)</f>
        <v>5</v>
      </c>
    </row>
    <row r="21" spans="1:7" x14ac:dyDescent="0.25">
      <c r="A21" s="4" t="s">
        <v>511</v>
      </c>
      <c r="B21">
        <v>21</v>
      </c>
      <c r="C21" t="str">
        <f t="shared" si="3"/>
        <v xml:space="preserve">Nick Nuyens (Bel) Cofidis - Le Crédit par Téléphone                   </v>
      </c>
      <c r="D21">
        <f t="shared" si="1"/>
        <v>13</v>
      </c>
      <c r="E21" t="str">
        <f t="shared" si="2"/>
        <v>Nick Nuyens</v>
      </c>
      <c r="F21">
        <v>21</v>
      </c>
      <c r="G21">
        <f>VLOOKUP(F21,front!I:J,2,)</f>
        <v>4</v>
      </c>
    </row>
    <row r="22" spans="1:7" x14ac:dyDescent="0.25">
      <c r="A22" s="4" t="s">
        <v>512</v>
      </c>
      <c r="B22">
        <v>22</v>
      </c>
      <c r="C22" t="str">
        <f t="shared" si="3"/>
        <v xml:space="preserve">Murilo Fischer (Bra) Liquigas                                         </v>
      </c>
      <c r="D22">
        <f t="shared" si="1"/>
        <v>16</v>
      </c>
      <c r="E22" t="str">
        <f t="shared" si="2"/>
        <v>Murilo Fischer</v>
      </c>
      <c r="F22">
        <v>22</v>
      </c>
      <c r="G22">
        <f>VLOOKUP(F22,front!I:J,2,)</f>
        <v>3</v>
      </c>
    </row>
    <row r="23" spans="1:7" x14ac:dyDescent="0.25">
      <c r="A23" s="4" t="s">
        <v>513</v>
      </c>
      <c r="B23">
        <v>23</v>
      </c>
      <c r="C23" t="str">
        <f t="shared" si="3"/>
        <v xml:space="preserve">Roger Hammond (GBr) Team High Road                                    </v>
      </c>
      <c r="D23">
        <f t="shared" si="1"/>
        <v>15</v>
      </c>
      <c r="E23" t="str">
        <f t="shared" si="2"/>
        <v>Roger Hammond</v>
      </c>
      <c r="F23">
        <v>23</v>
      </c>
      <c r="G23">
        <f>VLOOKUP(F23,front!I:J,2,)</f>
        <v>2</v>
      </c>
    </row>
    <row r="24" spans="1:7" x14ac:dyDescent="0.25">
      <c r="A24" s="4" t="s">
        <v>514</v>
      </c>
      <c r="B24">
        <v>24</v>
      </c>
      <c r="C24" t="str">
        <f t="shared" si="3"/>
        <v xml:space="preserve">Wouter Weylandt (Bel) Quick Step                                      </v>
      </c>
      <c r="D24">
        <f t="shared" si="1"/>
        <v>17</v>
      </c>
      <c r="E24" t="str">
        <f t="shared" si="2"/>
        <v>Wouter Weylandt</v>
      </c>
      <c r="F24">
        <v>24</v>
      </c>
      <c r="G24">
        <f>VLOOKUP(F24,front!I:J,2,)</f>
        <v>1</v>
      </c>
    </row>
    <row r="25" spans="1:7" x14ac:dyDescent="0.25">
      <c r="A25" s="4" t="s">
        <v>515</v>
      </c>
      <c r="B25">
        <v>25</v>
      </c>
      <c r="C25" t="str">
        <f t="shared" si="3"/>
        <v xml:space="preserve">Christophe Mengin (Fra) Française des Jeux                            </v>
      </c>
      <c r="D25">
        <f t="shared" si="1"/>
        <v>19</v>
      </c>
      <c r="E25" t="str">
        <f t="shared" si="2"/>
        <v>Christophe Mengin</v>
      </c>
      <c r="F25">
        <v>25</v>
      </c>
      <c r="G25">
        <f>VLOOKUP(F25,front!I:J,2,)</f>
        <v>1</v>
      </c>
    </row>
    <row r="26" spans="1:7" x14ac:dyDescent="0.25">
      <c r="A26" s="4" t="s">
        <v>516</v>
      </c>
      <c r="B26">
        <v>26</v>
      </c>
      <c r="C26" t="str">
        <f t="shared" si="3"/>
        <v>Ralf Grabsch (Ger) Team Milram                                    7.20</v>
      </c>
      <c r="D26">
        <f t="shared" si="1"/>
        <v>14</v>
      </c>
      <c r="E26" t="str">
        <f t="shared" si="2"/>
        <v>Ralf Grabsch</v>
      </c>
      <c r="F26">
        <v>26</v>
      </c>
      <c r="G26">
        <f>VLOOKUP(F26,front!I:J,2,)</f>
        <v>1</v>
      </c>
    </row>
    <row r="27" spans="1:7" x14ac:dyDescent="0.25">
      <c r="A27" s="4" t="s">
        <v>517</v>
      </c>
      <c r="B27">
        <v>27</v>
      </c>
      <c r="C27" t="str">
        <f t="shared" si="3"/>
        <v xml:space="preserve">Greg Van Avermaet (Bel) Silence - Lotto                               </v>
      </c>
      <c r="D27">
        <f t="shared" si="1"/>
        <v>19</v>
      </c>
      <c r="E27" t="str">
        <f t="shared" si="2"/>
        <v>Greg Van Avermaet</v>
      </c>
      <c r="F27">
        <v>27</v>
      </c>
      <c r="G27">
        <f>VLOOKUP(F27,front!I:J,2,)</f>
        <v>1</v>
      </c>
    </row>
    <row r="28" spans="1:7" x14ac:dyDescent="0.25">
      <c r="A28" s="4" t="s">
        <v>518</v>
      </c>
      <c r="B28">
        <v>28</v>
      </c>
      <c r="C28" t="str">
        <f t="shared" si="3"/>
        <v>Steffen Wesemann (Swi) Cycle Collstrop                            7.27</v>
      </c>
      <c r="D28">
        <f t="shared" si="1"/>
        <v>18</v>
      </c>
      <c r="E28" t="str">
        <f t="shared" si="2"/>
        <v>Steffen Wesemann</v>
      </c>
      <c r="F28">
        <v>28</v>
      </c>
      <c r="G28">
        <f>VLOOKUP(F28,front!I:J,2,)</f>
        <v>1</v>
      </c>
    </row>
    <row r="29" spans="1:7" x14ac:dyDescent="0.25">
      <c r="A29" s="4" t="s">
        <v>519</v>
      </c>
      <c r="B29">
        <v>29</v>
      </c>
      <c r="C29" t="str">
        <f t="shared" si="3"/>
        <v>Tom Veelers (Ned) Skil-Shimano                                    7.34</v>
      </c>
      <c r="D29">
        <f t="shared" si="1"/>
        <v>13</v>
      </c>
      <c r="E29" t="str">
        <f t="shared" si="2"/>
        <v>Tom Veelers</v>
      </c>
      <c r="F29">
        <v>29</v>
      </c>
      <c r="G29">
        <f>VLOOKUP(F29,front!I:J,2,)</f>
        <v>1</v>
      </c>
    </row>
    <row r="30" spans="1:7" x14ac:dyDescent="0.25">
      <c r="A30" s="4" t="s">
        <v>520</v>
      </c>
      <c r="B30">
        <v>30</v>
      </c>
      <c r="C30" t="str">
        <f t="shared" si="3"/>
        <v>Markus Eichler (Ger) Team Milram                                  7.39</v>
      </c>
      <c r="D30">
        <f t="shared" si="1"/>
        <v>16</v>
      </c>
      <c r="E30" t="str">
        <f t="shared" si="2"/>
        <v>Markus Eichler</v>
      </c>
      <c r="F30">
        <v>30</v>
      </c>
      <c r="G30">
        <f>VLOOKUP(F30,front!I:J,2,)</f>
        <v>1</v>
      </c>
    </row>
    <row r="31" spans="1:7" x14ac:dyDescent="0.25">
      <c r="A31" s="4" t="s">
        <v>521</v>
      </c>
      <c r="B31">
        <v>31</v>
      </c>
      <c r="C31" t="str">
        <f t="shared" si="3"/>
        <v>Baden Cooke (Aus) Barloworld                                     11.08</v>
      </c>
      <c r="D31">
        <f t="shared" si="1"/>
        <v>13</v>
      </c>
      <c r="E31" t="str">
        <f t="shared" si="2"/>
        <v>Baden Cooke</v>
      </c>
      <c r="F31">
        <v>31</v>
      </c>
      <c r="G31">
        <f>VLOOKUP(F31,front!I:J,2,)</f>
        <v>1</v>
      </c>
    </row>
    <row r="32" spans="1:7" x14ac:dyDescent="0.25">
      <c r="A32" s="4" t="s">
        <v>522</v>
      </c>
      <c r="B32">
        <v>32</v>
      </c>
      <c r="C32" t="str">
        <f t="shared" si="3"/>
        <v>Martin Elmiger (Swi) AG2R La Mondiale                            11.26</v>
      </c>
      <c r="D32">
        <f t="shared" si="1"/>
        <v>16</v>
      </c>
      <c r="E32" t="str">
        <f t="shared" si="2"/>
        <v>Martin Elmiger</v>
      </c>
      <c r="F32">
        <v>32</v>
      </c>
      <c r="G32">
        <f>VLOOKUP(F32,front!I:J,2,)</f>
        <v>1</v>
      </c>
    </row>
    <row r="33" spans="1:7" x14ac:dyDescent="0.25">
      <c r="A33" s="4" t="s">
        <v>523</v>
      </c>
      <c r="B33">
        <v>33</v>
      </c>
      <c r="C33" t="str">
        <f t="shared" si="3"/>
        <v xml:space="preserve">Allan Johansen (Den) Team CSC                                         </v>
      </c>
      <c r="D33">
        <f t="shared" si="1"/>
        <v>16</v>
      </c>
      <c r="E33" t="str">
        <f t="shared" si="2"/>
        <v>Allan Johansen</v>
      </c>
      <c r="F33">
        <v>33</v>
      </c>
      <c r="G33">
        <f>VLOOKUP(F33,front!I:J,2,)</f>
        <v>1</v>
      </c>
    </row>
    <row r="34" spans="1:7" x14ac:dyDescent="0.25">
      <c r="A34" s="4" t="s">
        <v>524</v>
      </c>
      <c r="B34">
        <v>34</v>
      </c>
      <c r="C34" t="str">
        <f t="shared" si="3"/>
        <v>Servais Knaven (Ned) Team High Road                              11.34</v>
      </c>
      <c r="D34">
        <f t="shared" si="1"/>
        <v>16</v>
      </c>
      <c r="E34" t="str">
        <f t="shared" si="2"/>
        <v>Servais Knaven</v>
      </c>
      <c r="F34">
        <v>34</v>
      </c>
      <c r="G34">
        <f>VLOOKUP(F34,front!I:J,2,)</f>
        <v>1</v>
      </c>
    </row>
    <row r="35" spans="1:7" x14ac:dyDescent="0.25">
      <c r="A35" s="4" t="s">
        <v>525</v>
      </c>
      <c r="B35">
        <v>35</v>
      </c>
      <c r="C35" t="str">
        <f t="shared" si="3"/>
        <v>Aurélien Clerc (Swi) Bouygues Telecom                            11.44</v>
      </c>
      <c r="D35">
        <f t="shared" si="1"/>
        <v>16</v>
      </c>
      <c r="E35" t="str">
        <f t="shared" si="2"/>
        <v>Aurélien Clerc</v>
      </c>
      <c r="F35">
        <v>35</v>
      </c>
      <c r="G35">
        <f>VLOOKUP(F35,front!I:J,2,)</f>
        <v>1</v>
      </c>
    </row>
    <row r="36" spans="1:7" x14ac:dyDescent="0.25">
      <c r="A36" s="4" t="s">
        <v>526</v>
      </c>
      <c r="B36">
        <v>36</v>
      </c>
      <c r="C36" t="str">
        <f t="shared" si="3"/>
        <v xml:space="preserve">Jimmy Casper (Fra) Agritubel                                          </v>
      </c>
      <c r="D36">
        <f t="shared" si="1"/>
        <v>14</v>
      </c>
      <c r="E36" t="str">
        <f t="shared" si="2"/>
        <v>Jimmy Casper</v>
      </c>
      <c r="F36">
        <v>36</v>
      </c>
      <c r="G36">
        <f>VLOOKUP(F36,front!I:J,2,)</f>
        <v>1</v>
      </c>
    </row>
    <row r="37" spans="1:7" x14ac:dyDescent="0.25">
      <c r="A37" s="4" t="s">
        <v>527</v>
      </c>
      <c r="B37">
        <v>37</v>
      </c>
      <c r="C37" t="str">
        <f t="shared" si="3"/>
        <v xml:space="preserve">Kurt-Asle Arvesen (Nor) Team CSC                                      </v>
      </c>
      <c r="D37">
        <f t="shared" si="1"/>
        <v>19</v>
      </c>
      <c r="E37" t="str">
        <f t="shared" si="2"/>
        <v>Kurt-Asle Arvesen</v>
      </c>
      <c r="F37">
        <v>37</v>
      </c>
      <c r="G37">
        <f>VLOOKUP(F37,front!I:J,2,)</f>
        <v>1</v>
      </c>
    </row>
    <row r="38" spans="1:7" x14ac:dyDescent="0.25">
      <c r="A38" s="4" t="s">
        <v>528</v>
      </c>
      <c r="B38">
        <v>38</v>
      </c>
      <c r="C38" t="str">
        <f t="shared" si="3"/>
        <v xml:space="preserve">Jimmy Engoulvent (Fra) Crédit Agricole                                </v>
      </c>
      <c r="D38">
        <f t="shared" si="1"/>
        <v>18</v>
      </c>
      <c r="E38" t="str">
        <f t="shared" si="2"/>
        <v>Jimmy Engoulvent</v>
      </c>
      <c r="F38">
        <v>38</v>
      </c>
      <c r="G38">
        <f>VLOOKUP(F38,front!I:J,2,)</f>
        <v>1</v>
      </c>
    </row>
    <row r="39" spans="1:7" x14ac:dyDescent="0.25">
      <c r="A39" s="4" t="s">
        <v>529</v>
      </c>
      <c r="B39">
        <v>39</v>
      </c>
      <c r="C39" t="str">
        <f t="shared" si="3"/>
        <v>Niko Eeckhout (Bel) Topsport Vlaanderen                          11.46</v>
      </c>
      <c r="D39">
        <f t="shared" si="1"/>
        <v>15</v>
      </c>
      <c r="E39" t="str">
        <f t="shared" si="2"/>
        <v>Niko Eeckhout</v>
      </c>
      <c r="F39">
        <v>39</v>
      </c>
      <c r="G39">
        <f>VLOOKUP(F39,front!I:J,2,)</f>
        <v>1</v>
      </c>
    </row>
    <row r="40" spans="1:7" x14ac:dyDescent="0.25">
      <c r="A40" s="4" t="s">
        <v>530</v>
      </c>
      <c r="B40">
        <v>40</v>
      </c>
      <c r="C40" t="str">
        <f t="shared" si="3"/>
        <v xml:space="preserve">Stijn Vandenbergh (Bel) AG2R La Mondiale                              </v>
      </c>
      <c r="D40">
        <f t="shared" si="1"/>
        <v>19</v>
      </c>
      <c r="E40" t="str">
        <f t="shared" si="2"/>
        <v>Stijn Vandenbergh</v>
      </c>
      <c r="F40">
        <v>40</v>
      </c>
      <c r="G40">
        <f>VLOOKUP(F40,front!I:J,2,)</f>
        <v>1</v>
      </c>
    </row>
    <row r="41" spans="1:7" x14ac:dyDescent="0.25">
      <c r="A41" s="4" t="s">
        <v>531</v>
      </c>
      <c r="B41">
        <v>41</v>
      </c>
      <c r="C41" t="str">
        <f t="shared" si="3"/>
        <v xml:space="preserve">David Boucher (Fra) Landbouwkrediet - Tönissteiner                    </v>
      </c>
      <c r="D41">
        <f t="shared" si="1"/>
        <v>15</v>
      </c>
      <c r="E41" t="str">
        <f t="shared" si="2"/>
        <v>David Boucher</v>
      </c>
      <c r="F41">
        <v>41</v>
      </c>
      <c r="G41">
        <f>VLOOKUP(F41,front!I:J,2,)</f>
        <v>1</v>
      </c>
    </row>
    <row r="42" spans="1:7" x14ac:dyDescent="0.25">
      <c r="A42" s="4" t="s">
        <v>532</v>
      </c>
      <c r="B42">
        <v>42</v>
      </c>
      <c r="C42" t="str">
        <f t="shared" si="3"/>
        <v xml:space="preserve">Kevin Neirynck (Bel) Landbouwkrediet - Tönissteiner                   </v>
      </c>
      <c r="D42">
        <f t="shared" si="1"/>
        <v>16</v>
      </c>
      <c r="E42" t="str">
        <f t="shared" si="2"/>
        <v>Kevin Neirynck</v>
      </c>
      <c r="F42">
        <v>42</v>
      </c>
      <c r="G42">
        <f>VLOOKUP(F42,front!I:J,2,)</f>
        <v>1</v>
      </c>
    </row>
    <row r="43" spans="1:7" x14ac:dyDescent="0.25">
      <c r="A43" s="4" t="s">
        <v>533</v>
      </c>
      <c r="B43">
        <v>43</v>
      </c>
      <c r="C43" t="str">
        <f t="shared" si="3"/>
        <v>Sébastien Hinault (Fra) Crédit Agricole                          11.55</v>
      </c>
      <c r="D43">
        <f t="shared" si="1"/>
        <v>19</v>
      </c>
      <c r="E43" t="str">
        <f t="shared" si="2"/>
        <v>Sébastien Hinault</v>
      </c>
      <c r="F43">
        <v>43</v>
      </c>
      <c r="G43">
        <f>VLOOKUP(F43,front!I:J,2,)</f>
        <v>1</v>
      </c>
    </row>
    <row r="44" spans="1:7" x14ac:dyDescent="0.25">
      <c r="A44" s="4" t="s">
        <v>534</v>
      </c>
      <c r="B44">
        <v>44</v>
      </c>
      <c r="C44" t="str">
        <f t="shared" si="3"/>
        <v>Matthé Pronk (Ned) Cycle Collstrop                               12.11</v>
      </c>
      <c r="D44">
        <f t="shared" si="1"/>
        <v>14</v>
      </c>
      <c r="E44" t="str">
        <f t="shared" si="2"/>
        <v>Matthé Pronk</v>
      </c>
      <c r="F44">
        <v>44</v>
      </c>
      <c r="G44">
        <f>VLOOKUP(F44,front!I:J,2,)</f>
        <v>1</v>
      </c>
    </row>
    <row r="45" spans="1:7" x14ac:dyDescent="0.25">
      <c r="A45" s="4" t="s">
        <v>535</v>
      </c>
      <c r="B45">
        <v>45</v>
      </c>
      <c r="C45" t="str">
        <f t="shared" si="3"/>
        <v>Jan Kuyckx (Bel) Landbouwkrediet - Tönissteiner                  13.56</v>
      </c>
      <c r="D45">
        <f t="shared" si="1"/>
        <v>12</v>
      </c>
      <c r="E45" t="str">
        <f t="shared" si="2"/>
        <v>Jan Kuyckx</v>
      </c>
      <c r="F45">
        <v>45</v>
      </c>
      <c r="G45">
        <f>VLOOKUP(F45,front!I:J,2,)</f>
        <v>1</v>
      </c>
    </row>
    <row r="46" spans="1:7" x14ac:dyDescent="0.25">
      <c r="A46" s="4" t="s">
        <v>536</v>
      </c>
      <c r="B46">
        <v>46</v>
      </c>
      <c r="C46" t="str">
        <f t="shared" si="3"/>
        <v xml:space="preserve">Paolo Fornaciari (Ita) Lampre                                         </v>
      </c>
      <c r="D46">
        <f t="shared" si="1"/>
        <v>18</v>
      </c>
      <c r="E46" t="str">
        <f t="shared" si="2"/>
        <v>Paolo Fornaciari</v>
      </c>
      <c r="F46">
        <v>46</v>
      </c>
      <c r="G46">
        <f>VLOOKUP(F46,front!I:J,2,)</f>
        <v>1</v>
      </c>
    </row>
    <row r="47" spans="1:7" x14ac:dyDescent="0.25">
      <c r="A47" s="4" t="s">
        <v>537</v>
      </c>
      <c r="B47">
        <v>47</v>
      </c>
      <c r="C47" t="str">
        <f t="shared" si="3"/>
        <v>Filip Meirhaeghe (Bel) Landbouwkrediet - Tönissteiner            15.42</v>
      </c>
      <c r="D47">
        <f t="shared" si="1"/>
        <v>18</v>
      </c>
      <c r="E47" t="str">
        <f t="shared" si="2"/>
        <v>Filip Meirhaeghe</v>
      </c>
      <c r="F47">
        <v>47</v>
      </c>
      <c r="G47">
        <f>VLOOKUP(F47,front!I:J,2,)</f>
        <v>1</v>
      </c>
    </row>
    <row r="48" spans="1:7" x14ac:dyDescent="0.25">
      <c r="A48" s="4" t="s">
        <v>538</v>
      </c>
      <c r="B48">
        <v>48</v>
      </c>
      <c r="C48" t="str">
        <f t="shared" si="3"/>
        <v xml:space="preserve">Kurt Hovelynck (Bel) Topsport Vlaanderen                              </v>
      </c>
      <c r="D48">
        <f t="shared" si="1"/>
        <v>16</v>
      </c>
      <c r="E48" t="str">
        <f t="shared" si="2"/>
        <v>Kurt Hovelynck</v>
      </c>
      <c r="F48">
        <v>48</v>
      </c>
      <c r="G48">
        <f>VLOOKUP(F48,front!I:J,2,)</f>
        <v>1</v>
      </c>
    </row>
    <row r="49" spans="1:7" x14ac:dyDescent="0.25">
      <c r="A49" s="4" t="s">
        <v>539</v>
      </c>
      <c r="B49">
        <v>49</v>
      </c>
      <c r="C49" t="str">
        <f t="shared" si="3"/>
        <v xml:space="preserve">Filippo Pozzato (Ita) Liquigas                                        </v>
      </c>
      <c r="D49">
        <f t="shared" si="1"/>
        <v>17</v>
      </c>
      <c r="E49" t="str">
        <f t="shared" si="2"/>
        <v>Filippo Pozzato</v>
      </c>
      <c r="F49">
        <v>49</v>
      </c>
      <c r="G49">
        <f>VLOOKUP(F49,front!I:J,2,)</f>
        <v>1</v>
      </c>
    </row>
    <row r="50" spans="1:7" x14ac:dyDescent="0.25">
      <c r="A50" s="4" t="s">
        <v>540</v>
      </c>
      <c r="B50">
        <v>50</v>
      </c>
      <c r="C50" t="str">
        <f t="shared" si="3"/>
        <v xml:space="preserve">Laszlo Bodrogi (Hun) Crédit Agricole                                  </v>
      </c>
      <c r="D50">
        <f t="shared" si="1"/>
        <v>16</v>
      </c>
      <c r="E50" t="str">
        <f t="shared" si="2"/>
        <v>Laszlo Bodrogi</v>
      </c>
      <c r="F50">
        <v>50</v>
      </c>
      <c r="G50">
        <f>VLOOKUP(F50,front!I:J,2,)</f>
        <v>1</v>
      </c>
    </row>
    <row r="51" spans="1:7" x14ac:dyDescent="0.25">
      <c r="A51" s="4" t="s">
        <v>541</v>
      </c>
      <c r="B51">
        <v>51</v>
      </c>
      <c r="C51" t="str">
        <f t="shared" si="3"/>
        <v xml:space="preserve">Matteo Tosatto (Ita) Quick Step                                       </v>
      </c>
      <c r="D51">
        <f t="shared" si="1"/>
        <v>16</v>
      </c>
      <c r="E51" t="str">
        <f t="shared" si="2"/>
        <v>Matteo Tosatto</v>
      </c>
      <c r="F51">
        <v>51</v>
      </c>
      <c r="G51">
        <f>VLOOKUP(F51,front!I:J,2,)</f>
        <v>1</v>
      </c>
    </row>
    <row r="52" spans="1:7" x14ac:dyDescent="0.25">
      <c r="A52" s="4" t="s">
        <v>542</v>
      </c>
      <c r="B52">
        <v>52</v>
      </c>
      <c r="C52" t="str">
        <f t="shared" si="3"/>
        <v xml:space="preserve">Alexandre Pichot (Fra) Bouygues Telecom                               </v>
      </c>
      <c r="D52">
        <f t="shared" si="1"/>
        <v>18</v>
      </c>
      <c r="E52" t="str">
        <f t="shared" si="2"/>
        <v>Alexandre Pichot</v>
      </c>
      <c r="F52">
        <v>52</v>
      </c>
      <c r="G52">
        <f>VLOOKUP(F52,front!I:J,2,)</f>
        <v>1</v>
      </c>
    </row>
    <row r="53" spans="1:7" x14ac:dyDescent="0.25">
      <c r="A53" s="4" t="s">
        <v>543</v>
      </c>
      <c r="B53">
        <v>53</v>
      </c>
      <c r="C53" t="str">
        <f t="shared" si="3"/>
        <v xml:space="preserve">Frederik Willems (Bel) Liquigas                                       </v>
      </c>
      <c r="D53">
        <f t="shared" si="1"/>
        <v>18</v>
      </c>
      <c r="E53" t="str">
        <f t="shared" si="2"/>
        <v>Frederik Willems</v>
      </c>
      <c r="F53">
        <v>53</v>
      </c>
      <c r="G53">
        <f>VLOOKUP(F53,front!I:J,2,)</f>
        <v>1</v>
      </c>
    </row>
    <row r="54" spans="1:7" x14ac:dyDescent="0.25">
      <c r="A54" s="4" t="s">
        <v>544</v>
      </c>
      <c r="B54">
        <v>54</v>
      </c>
      <c r="C54" t="str">
        <f t="shared" si="3"/>
        <v>Pedro Horrillo Munoz (Spa) Rabobank                              16.48</v>
      </c>
      <c r="D54">
        <f t="shared" si="1"/>
        <v>22</v>
      </c>
      <c r="E54" t="str">
        <f t="shared" si="2"/>
        <v>Pedro Horrillo Munoz</v>
      </c>
      <c r="F54">
        <v>54</v>
      </c>
      <c r="G54">
        <f>VLOOKUP(F54,front!I:J,2,)</f>
        <v>1</v>
      </c>
    </row>
    <row r="55" spans="1:7" x14ac:dyDescent="0.25">
      <c r="A55" s="4" t="s">
        <v>545</v>
      </c>
      <c r="B55">
        <v>55</v>
      </c>
      <c r="C55" t="str">
        <f t="shared" si="3"/>
        <v xml:space="preserve">José Joaquin Rojas Gil (Spa) Caisse d'Epargne                         </v>
      </c>
      <c r="D55">
        <f t="shared" si="1"/>
        <v>24</v>
      </c>
      <c r="E55" t="str">
        <f t="shared" si="2"/>
        <v>José Joaquin Rojas Gil</v>
      </c>
      <c r="F55">
        <v>55</v>
      </c>
      <c r="G55">
        <f>VLOOKUP(F55,front!I:J,2,)</f>
        <v>1</v>
      </c>
    </row>
    <row r="56" spans="1:7" x14ac:dyDescent="0.25">
      <c r="A56" s="4" t="s">
        <v>546</v>
      </c>
      <c r="B56">
        <v>56</v>
      </c>
      <c r="C56" t="str">
        <f t="shared" si="3"/>
        <v xml:space="preserve">Robert Wagner (Ger) Skil-Shimano                                      </v>
      </c>
      <c r="D56">
        <f t="shared" si="1"/>
        <v>15</v>
      </c>
      <c r="E56" t="str">
        <f t="shared" si="2"/>
        <v>Robert Wagner</v>
      </c>
      <c r="F56">
        <v>56</v>
      </c>
      <c r="G56">
        <f>VLOOKUP(F56,front!I:J,2,)</f>
        <v>1</v>
      </c>
    </row>
    <row r="57" spans="1:7" x14ac:dyDescent="0.25">
      <c r="A57" s="4" t="s">
        <v>547</v>
      </c>
      <c r="B57">
        <v>57</v>
      </c>
      <c r="C57" t="str">
        <f t="shared" si="3"/>
        <v xml:space="preserve">Tyler Farrar (USA) Slipstream Chipotle Presented By H30               </v>
      </c>
      <c r="D57">
        <f t="shared" si="1"/>
        <v>14</v>
      </c>
      <c r="E57" t="str">
        <f t="shared" si="2"/>
        <v>Tyler Farrar</v>
      </c>
      <c r="F57">
        <v>57</v>
      </c>
      <c r="G57">
        <f>VLOOKUP(F57,front!I:J,2,)</f>
        <v>1</v>
      </c>
    </row>
    <row r="58" spans="1:7" x14ac:dyDescent="0.25">
      <c r="A58" s="4" t="s">
        <v>548</v>
      </c>
      <c r="B58">
        <v>58</v>
      </c>
      <c r="C58" t="str">
        <f t="shared" si="3"/>
        <v xml:space="preserve">Heinrich Haussler (Ger) Gerolsteiner                                  </v>
      </c>
      <c r="D58">
        <f t="shared" si="1"/>
        <v>19</v>
      </c>
      <c r="E58" t="str">
        <f t="shared" si="2"/>
        <v>Heinrich Haussler</v>
      </c>
      <c r="F58">
        <v>58</v>
      </c>
      <c r="G58">
        <f>VLOOKUP(F58,front!I:J,2,)</f>
        <v>1</v>
      </c>
    </row>
    <row r="59" spans="1:7" x14ac:dyDescent="0.25">
      <c r="A59" s="4" t="s">
        <v>549</v>
      </c>
      <c r="B59">
        <v>59</v>
      </c>
      <c r="C59" t="str">
        <f t="shared" si="3"/>
        <v xml:space="preserve">Kristof Goddaert (Bel) Topsport Vlaanderen                            </v>
      </c>
      <c r="D59">
        <f t="shared" si="1"/>
        <v>18</v>
      </c>
      <c r="E59" t="str">
        <f t="shared" si="2"/>
        <v>Kristof Goddaert</v>
      </c>
      <c r="F59">
        <v>59</v>
      </c>
      <c r="G59">
        <f>VLOOKUP(F59,front!I:J,2,)</f>
        <v>1</v>
      </c>
    </row>
    <row r="60" spans="1:7" x14ac:dyDescent="0.25">
      <c r="A60" s="4" t="s">
        <v>550</v>
      </c>
      <c r="B60">
        <v>60</v>
      </c>
      <c r="C60" t="str">
        <f t="shared" si="3"/>
        <v xml:space="preserve">Vicente Garcia Acosta (Spa) Caisse d'Epargne                          </v>
      </c>
      <c r="D60">
        <f t="shared" si="1"/>
        <v>23</v>
      </c>
      <c r="E60" t="str">
        <f t="shared" si="2"/>
        <v>Vicente Garcia Acosta</v>
      </c>
      <c r="F60">
        <v>60</v>
      </c>
      <c r="G60">
        <f>VLOOKUP(F60,front!I:J,2,)</f>
        <v>1</v>
      </c>
    </row>
    <row r="61" spans="1:7" x14ac:dyDescent="0.25">
      <c r="A61" s="4" t="s">
        <v>551</v>
      </c>
      <c r="B61">
        <v>61</v>
      </c>
      <c r="C61" t="str">
        <f t="shared" si="3"/>
        <v xml:space="preserve">Steven Caethoven (Bel) Agritubel                                      </v>
      </c>
      <c r="D61">
        <f t="shared" si="1"/>
        <v>18</v>
      </c>
      <c r="E61" t="str">
        <f t="shared" si="2"/>
        <v>Steven Caethoven</v>
      </c>
      <c r="F61">
        <v>61</v>
      </c>
      <c r="G61">
        <f>VLOOKUP(F61,front!I:J,2,)</f>
        <v>1</v>
      </c>
    </row>
    <row r="62" spans="1:7" x14ac:dyDescent="0.25">
      <c r="A62" s="4" t="s">
        <v>552</v>
      </c>
      <c r="B62">
        <v>62</v>
      </c>
      <c r="C62" t="str">
        <f t="shared" si="3"/>
        <v xml:space="preserve">Christian Knees (Ger) Team Milram                                     </v>
      </c>
      <c r="D62">
        <f t="shared" si="1"/>
        <v>17</v>
      </c>
      <c r="E62" t="str">
        <f t="shared" si="2"/>
        <v>Christian Knees</v>
      </c>
      <c r="F62">
        <v>62</v>
      </c>
      <c r="G62">
        <f>VLOOKUP(F62,front!I:J,2,)</f>
        <v>1</v>
      </c>
    </row>
    <row r="63" spans="1:7" x14ac:dyDescent="0.25">
      <c r="A63" s="4" t="s">
        <v>553</v>
      </c>
      <c r="B63">
        <v>63</v>
      </c>
      <c r="C63" t="str">
        <f t="shared" si="3"/>
        <v xml:space="preserve">Erki Pütsep (Est) Bouygues Telecom                                    </v>
      </c>
      <c r="D63">
        <f t="shared" si="1"/>
        <v>13</v>
      </c>
      <c r="E63" t="str">
        <f t="shared" si="2"/>
        <v>Erki Pütsep</v>
      </c>
      <c r="F63">
        <v>63</v>
      </c>
      <c r="G63">
        <f>VLOOKUP(F63,front!I:J,2,)</f>
        <v>1</v>
      </c>
    </row>
    <row r="64" spans="1:7" x14ac:dyDescent="0.25">
      <c r="A64" s="4" t="s">
        <v>554</v>
      </c>
      <c r="B64">
        <v>64</v>
      </c>
      <c r="C64" t="str">
        <f t="shared" si="3"/>
        <v xml:space="preserve">Luciano André Pagliarini Mendonca (Bra) Saunier Duval - Scott         </v>
      </c>
      <c r="D64">
        <f t="shared" si="1"/>
        <v>35</v>
      </c>
      <c r="E64" t="str">
        <f t="shared" si="2"/>
        <v>Luciano André Pagliarini Mendonca</v>
      </c>
      <c r="F64">
        <v>64</v>
      </c>
      <c r="G64">
        <f>VLOOKUP(F64,front!I:J,2,)</f>
        <v>1</v>
      </c>
    </row>
    <row r="65" spans="1:7" x14ac:dyDescent="0.25">
      <c r="A65" s="4" t="s">
        <v>555</v>
      </c>
      <c r="B65">
        <v>65</v>
      </c>
      <c r="C65" t="str">
        <f t="shared" si="3"/>
        <v xml:space="preserve">Peter Wrolich (Aut) Gerolsteiner                                      </v>
      </c>
      <c r="D65">
        <f t="shared" si="1"/>
        <v>15</v>
      </c>
      <c r="E65" t="str">
        <f t="shared" si="2"/>
        <v>Peter Wrolich</v>
      </c>
      <c r="F65">
        <v>65</v>
      </c>
      <c r="G65">
        <f>VLOOKUP(F65,front!I:J,2,)</f>
        <v>1</v>
      </c>
    </row>
    <row r="66" spans="1:7" x14ac:dyDescent="0.25">
      <c r="A66" s="4" t="s">
        <v>556</v>
      </c>
      <c r="B66">
        <v>66</v>
      </c>
      <c r="C66" t="str">
        <f t="shared" si="3"/>
        <v xml:space="preserve">Gabriel Rasch (Nor) Crédit Agricole                                   </v>
      </c>
      <c r="D66">
        <f t="shared" ref="D66:D108" si="4">FIND("(",C66)</f>
        <v>15</v>
      </c>
      <c r="E66" t="str">
        <f t="shared" ref="E66:E108" si="5">LEFT(C66,D66-2)</f>
        <v>Gabriel Rasch</v>
      </c>
      <c r="F66">
        <v>66</v>
      </c>
      <c r="G66">
        <f>VLOOKUP(F66,front!I:J,2,)</f>
        <v>1</v>
      </c>
    </row>
    <row r="67" spans="1:7" x14ac:dyDescent="0.25">
      <c r="A67" s="4" t="s">
        <v>557</v>
      </c>
      <c r="B67">
        <v>67</v>
      </c>
      <c r="C67" t="str">
        <f t="shared" si="3"/>
        <v xml:space="preserve">Christopher Sutton (Aus) Slipstream Chipotle Presented By H30         </v>
      </c>
      <c r="D67">
        <f t="shared" si="4"/>
        <v>20</v>
      </c>
      <c r="E67" t="str">
        <f t="shared" si="5"/>
        <v>Christopher Sutton</v>
      </c>
      <c r="F67">
        <v>67</v>
      </c>
      <c r="G67">
        <f>VLOOKUP(F67,front!I:J,2,)</f>
        <v>1</v>
      </c>
    </row>
    <row r="68" spans="1:7" x14ac:dyDescent="0.25">
      <c r="A68" s="4" t="s">
        <v>558</v>
      </c>
      <c r="B68">
        <v>68</v>
      </c>
      <c r="C68" t="str">
        <f t="shared" si="3"/>
        <v xml:space="preserve">Nicolas Portal (Fra) Caisse d'Epargne                                 </v>
      </c>
      <c r="D68">
        <f t="shared" si="4"/>
        <v>16</v>
      </c>
      <c r="E68" t="str">
        <f t="shared" si="5"/>
        <v>Nicolas Portal</v>
      </c>
      <c r="F68">
        <v>68</v>
      </c>
      <c r="G68">
        <f>VLOOKUP(F68,front!I:J,2,)</f>
        <v>1</v>
      </c>
    </row>
    <row r="69" spans="1:7" x14ac:dyDescent="0.25">
      <c r="A69" s="4" t="s">
        <v>559</v>
      </c>
      <c r="B69">
        <v>69</v>
      </c>
      <c r="C69" t="str">
        <f t="shared" si="3"/>
        <v xml:space="preserve">Imanol Erviti Ollo (Spa) Caisse d'Epargne                             </v>
      </c>
      <c r="D69">
        <f t="shared" si="4"/>
        <v>20</v>
      </c>
      <c r="E69" t="str">
        <f t="shared" si="5"/>
        <v>Imanol Erviti Ollo</v>
      </c>
      <c r="F69">
        <v>69</v>
      </c>
      <c r="G69">
        <f>VLOOKUP(F69,front!I:J,2,)</f>
        <v>1</v>
      </c>
    </row>
    <row r="70" spans="1:7" x14ac:dyDescent="0.25">
      <c r="A70" s="4" t="s">
        <v>560</v>
      </c>
      <c r="B70">
        <v>70</v>
      </c>
      <c r="C70" t="str">
        <f t="shared" si="3"/>
        <v xml:space="preserve">Wilfried Cretskens (Bel) Quick Step                                   </v>
      </c>
      <c r="D70">
        <f t="shared" si="4"/>
        <v>20</v>
      </c>
      <c r="E70" t="str">
        <f t="shared" si="5"/>
        <v>Wilfried Cretskens</v>
      </c>
      <c r="F70">
        <v>70</v>
      </c>
      <c r="G70">
        <f>VLOOKUP(F70,front!I:J,2,)</f>
        <v>1</v>
      </c>
    </row>
    <row r="71" spans="1:7" x14ac:dyDescent="0.25">
      <c r="A71" s="4" t="s">
        <v>561</v>
      </c>
      <c r="B71">
        <v>71</v>
      </c>
      <c r="C71" t="str">
        <f t="shared" si="3"/>
        <v xml:space="preserve">Markel Irizar Aranburu (Spa) Euskaltel - Euskadi                      </v>
      </c>
      <c r="D71">
        <f t="shared" si="4"/>
        <v>24</v>
      </c>
      <c r="E71" t="str">
        <f t="shared" si="5"/>
        <v>Markel Irizar Aranburu</v>
      </c>
      <c r="F71">
        <v>71</v>
      </c>
      <c r="G71">
        <f>VLOOKUP(F71,front!I:J,2,)</f>
        <v>1</v>
      </c>
    </row>
    <row r="72" spans="1:7" x14ac:dyDescent="0.25">
      <c r="A72" s="4" t="s">
        <v>562</v>
      </c>
      <c r="B72">
        <v>72</v>
      </c>
      <c r="C72" t="str">
        <f t="shared" si="3"/>
        <v xml:space="preserve">Martin Müller (Ger) Team Milram                                       </v>
      </c>
      <c r="D72">
        <f t="shared" si="4"/>
        <v>15</v>
      </c>
      <c r="E72" t="str">
        <f t="shared" si="5"/>
        <v>Martin Müller</v>
      </c>
      <c r="F72">
        <v>72</v>
      </c>
      <c r="G72">
        <f>VLOOKUP(F72,front!I:J,2,)</f>
        <v>1</v>
      </c>
    </row>
    <row r="73" spans="1:7" x14ac:dyDescent="0.25">
      <c r="A73" s="4" t="s">
        <v>563</v>
      </c>
      <c r="B73">
        <v>73</v>
      </c>
      <c r="C73" t="str">
        <f t="shared" si="3"/>
        <v xml:space="preserve">Frank Hoj (Den) Cofidis - Le Crédit par Téléphone                     </v>
      </c>
      <c r="D73">
        <f t="shared" si="4"/>
        <v>11</v>
      </c>
      <c r="E73" t="str">
        <f t="shared" si="5"/>
        <v>Frank Hoj</v>
      </c>
      <c r="F73">
        <v>73</v>
      </c>
      <c r="G73">
        <f>VLOOKUP(F73,front!I:J,2,)</f>
        <v>1</v>
      </c>
    </row>
    <row r="74" spans="1:7" x14ac:dyDescent="0.25">
      <c r="A74" s="4" t="s">
        <v>564</v>
      </c>
      <c r="B74">
        <v>74</v>
      </c>
      <c r="C74" t="str">
        <f t="shared" si="3"/>
        <v xml:space="preserve">Mathieu Drujon (Fra) Caisse d'Epargne                                 </v>
      </c>
      <c r="D74">
        <f t="shared" si="4"/>
        <v>16</v>
      </c>
      <c r="E74" t="str">
        <f t="shared" si="5"/>
        <v>Mathieu Drujon</v>
      </c>
      <c r="F74">
        <v>74</v>
      </c>
      <c r="G74">
        <f>VLOOKUP(F74,front!I:J,2,)</f>
        <v>1</v>
      </c>
    </row>
    <row r="75" spans="1:7" x14ac:dyDescent="0.25">
      <c r="A75" s="4" t="s">
        <v>565</v>
      </c>
      <c r="B75">
        <v>75</v>
      </c>
      <c r="C75" t="str">
        <f t="shared" ref="C75:C108" si="6">MID(A75,4,100)</f>
        <v xml:space="preserve">Sebastian Lang (Ger) Gerolsteiner                                     </v>
      </c>
      <c r="D75">
        <f t="shared" si="4"/>
        <v>16</v>
      </c>
      <c r="E75" t="str">
        <f t="shared" si="5"/>
        <v>Sebastian Lang</v>
      </c>
      <c r="F75">
        <v>75</v>
      </c>
      <c r="G75">
        <f>VLOOKUP(F75,front!I:J,2,)</f>
        <v>1</v>
      </c>
    </row>
    <row r="76" spans="1:7" x14ac:dyDescent="0.25">
      <c r="A76" s="4" t="s">
        <v>566</v>
      </c>
      <c r="B76">
        <v>76</v>
      </c>
      <c r="C76" t="str">
        <f t="shared" si="6"/>
        <v xml:space="preserve">Aleksandr Kuschynski (Blr) Liquigas                                   </v>
      </c>
      <c r="D76">
        <f t="shared" si="4"/>
        <v>22</v>
      </c>
      <c r="E76" t="str">
        <f t="shared" si="5"/>
        <v>Aleksandr Kuschynski</v>
      </c>
      <c r="F76">
        <v>76</v>
      </c>
      <c r="G76">
        <f>VLOOKUP(F76,front!I:J,2,)</f>
        <v>1</v>
      </c>
    </row>
    <row r="77" spans="1:7" x14ac:dyDescent="0.25">
      <c r="A77" s="4" t="s">
        <v>567</v>
      </c>
      <c r="B77">
        <v>77</v>
      </c>
      <c r="C77" t="str">
        <f t="shared" si="6"/>
        <v xml:space="preserve">Franck Rénier (Fra) Bouygues Telecom                                  </v>
      </c>
      <c r="D77">
        <f t="shared" si="4"/>
        <v>15</v>
      </c>
      <c r="E77" t="str">
        <f t="shared" si="5"/>
        <v>Franck Rénier</v>
      </c>
      <c r="F77">
        <v>77</v>
      </c>
      <c r="G77">
        <f>VLOOKUP(F77,front!I:J,2,)</f>
        <v>1</v>
      </c>
    </row>
    <row r="78" spans="1:7" x14ac:dyDescent="0.25">
      <c r="A78" s="4" t="s">
        <v>568</v>
      </c>
      <c r="B78">
        <v>78</v>
      </c>
      <c r="C78" t="str">
        <f t="shared" si="6"/>
        <v xml:space="preserve">Cédric Coutouly (Fra) Agritubel                                       </v>
      </c>
      <c r="D78">
        <f t="shared" si="4"/>
        <v>17</v>
      </c>
      <c r="E78" t="str">
        <f t="shared" si="5"/>
        <v>Cédric Coutouly</v>
      </c>
      <c r="F78">
        <v>78</v>
      </c>
      <c r="G78">
        <f>VLOOKUP(F78,front!I:J,2,)</f>
        <v>1</v>
      </c>
    </row>
    <row r="79" spans="1:7" x14ac:dyDescent="0.25">
      <c r="A79" s="4" t="s">
        <v>569</v>
      </c>
      <c r="B79">
        <v>79</v>
      </c>
      <c r="C79" t="str">
        <f t="shared" si="6"/>
        <v xml:space="preserve">Koen Barbé (Bel) Topsport Vlaanderen                                  </v>
      </c>
      <c r="D79">
        <f t="shared" si="4"/>
        <v>12</v>
      </c>
      <c r="E79" t="str">
        <f t="shared" si="5"/>
        <v>Koen Barbé</v>
      </c>
      <c r="F79">
        <v>79</v>
      </c>
      <c r="G79">
        <f>VLOOKUP(F79,front!I:J,2,)</f>
        <v>1</v>
      </c>
    </row>
    <row r="80" spans="1:7" x14ac:dyDescent="0.25">
      <c r="A80" s="4" t="s">
        <v>570</v>
      </c>
      <c r="B80">
        <v>80</v>
      </c>
      <c r="C80" t="str">
        <f t="shared" si="6"/>
        <v>Paolo Longo Borghini (Ita) Barloworld                            16.55</v>
      </c>
      <c r="D80">
        <f t="shared" si="4"/>
        <v>22</v>
      </c>
      <c r="E80" t="str">
        <f t="shared" si="5"/>
        <v>Paolo Longo Borghini</v>
      </c>
      <c r="F80">
        <v>80</v>
      </c>
      <c r="G80">
        <f>VLOOKUP(F80,front!I:J,2,)</f>
        <v>1</v>
      </c>
    </row>
    <row r="81" spans="1:7" x14ac:dyDescent="0.25">
      <c r="A81" s="4" t="s">
        <v>571</v>
      </c>
      <c r="B81">
        <v>81</v>
      </c>
      <c r="C81" t="str">
        <f t="shared" si="6"/>
        <v xml:space="preserve">Pieter Vanspeybrouck (Bel) Topsport Vlaanderen                        </v>
      </c>
      <c r="D81">
        <f t="shared" si="4"/>
        <v>22</v>
      </c>
      <c r="E81" t="str">
        <f t="shared" si="5"/>
        <v>Pieter Vanspeybrouck</v>
      </c>
      <c r="F81">
        <v>81</v>
      </c>
      <c r="G81">
        <f>VLOOKUP(F81,front!I:J,2,)</f>
        <v>1</v>
      </c>
    </row>
    <row r="82" spans="1:7" x14ac:dyDescent="0.25">
      <c r="A82" s="4" t="s">
        <v>572</v>
      </c>
      <c r="B82">
        <v>82</v>
      </c>
      <c r="C82" t="str">
        <f t="shared" si="6"/>
        <v xml:space="preserve">Geoffroy Lequatre (Fra) Agritubel                                     </v>
      </c>
      <c r="D82">
        <f t="shared" si="4"/>
        <v>19</v>
      </c>
      <c r="E82" t="str">
        <f t="shared" si="5"/>
        <v>Geoffroy Lequatre</v>
      </c>
      <c r="F82">
        <v>82</v>
      </c>
      <c r="G82">
        <f>VLOOKUP(F82,front!I:J,2,)</f>
        <v>1</v>
      </c>
    </row>
    <row r="83" spans="1:7" x14ac:dyDescent="0.25">
      <c r="A83" s="4" t="s">
        <v>573</v>
      </c>
      <c r="B83">
        <v>83</v>
      </c>
      <c r="C83" t="str">
        <f t="shared" si="6"/>
        <v>Mathieu Ladagnous (Fra) Française des Jeux                       16.57</v>
      </c>
      <c r="D83">
        <f t="shared" si="4"/>
        <v>19</v>
      </c>
      <c r="E83" t="str">
        <f t="shared" si="5"/>
        <v>Mathieu Ladagnous</v>
      </c>
      <c r="F83">
        <v>83</v>
      </c>
      <c r="G83">
        <f>VLOOKUP(F83,front!I:J,2,)</f>
        <v>1</v>
      </c>
    </row>
    <row r="84" spans="1:7" x14ac:dyDescent="0.25">
      <c r="A84" s="4" t="s">
        <v>574</v>
      </c>
      <c r="B84">
        <v>84</v>
      </c>
      <c r="C84" t="str">
        <f t="shared" si="6"/>
        <v xml:space="preserve">Massimiliano Mori (Ita) Lampre                                        </v>
      </c>
      <c r="D84">
        <f t="shared" si="4"/>
        <v>19</v>
      </c>
      <c r="E84" t="str">
        <f t="shared" si="5"/>
        <v>Massimiliano Mori</v>
      </c>
      <c r="F84">
        <v>84</v>
      </c>
      <c r="G84">
        <f>VLOOKUP(F84,front!I:J,2,)</f>
        <v>1</v>
      </c>
    </row>
    <row r="85" spans="1:7" x14ac:dyDescent="0.25">
      <c r="A85" s="4" t="s">
        <v>575</v>
      </c>
      <c r="B85">
        <v>85</v>
      </c>
      <c r="C85" t="str">
        <f t="shared" si="6"/>
        <v xml:space="preserve">Danilo Napolitano (Ita) Lampre                                        </v>
      </c>
      <c r="D85">
        <f t="shared" si="4"/>
        <v>19</v>
      </c>
      <c r="E85" t="str">
        <f t="shared" si="5"/>
        <v>Danilo Napolitano</v>
      </c>
      <c r="F85">
        <v>85</v>
      </c>
      <c r="G85">
        <f>VLOOKUP(F85,front!I:J,2,)</f>
        <v>1</v>
      </c>
    </row>
    <row r="86" spans="1:7" x14ac:dyDescent="0.25">
      <c r="A86" s="4" t="s">
        <v>576</v>
      </c>
      <c r="B86">
        <v>86</v>
      </c>
      <c r="C86" t="str">
        <f t="shared" si="6"/>
        <v xml:space="preserve">Mickael Delage (Fra) Française des Jeux                               </v>
      </c>
      <c r="D86">
        <f t="shared" si="4"/>
        <v>16</v>
      </c>
      <c r="E86" t="str">
        <f t="shared" si="5"/>
        <v>Mickael Delage</v>
      </c>
      <c r="F86">
        <v>86</v>
      </c>
      <c r="G86">
        <f>VLOOKUP(F86,front!I:J,2,)</f>
        <v>1</v>
      </c>
    </row>
    <row r="87" spans="1:7" x14ac:dyDescent="0.25">
      <c r="A87" s="4" t="s">
        <v>577</v>
      </c>
      <c r="B87">
        <v>87</v>
      </c>
      <c r="C87" t="str">
        <f t="shared" si="6"/>
        <v xml:space="preserve">Yoann Offredo (Fra) Française des Jeux                                </v>
      </c>
      <c r="D87">
        <f t="shared" si="4"/>
        <v>15</v>
      </c>
      <c r="E87" t="str">
        <f t="shared" si="5"/>
        <v>Yoann Offredo</v>
      </c>
      <c r="F87">
        <v>87</v>
      </c>
      <c r="G87">
        <f>VLOOKUP(F87,front!I:J,2,)</f>
        <v>1</v>
      </c>
    </row>
    <row r="88" spans="1:7" x14ac:dyDescent="0.25">
      <c r="A88" s="4" t="s">
        <v>578</v>
      </c>
      <c r="B88">
        <v>88</v>
      </c>
      <c r="C88" t="str">
        <f t="shared" si="6"/>
        <v xml:space="preserve">Ian Stannard (GBr) Landbouwkrediet - Tönissteiner                     </v>
      </c>
      <c r="D88">
        <f t="shared" si="4"/>
        <v>14</v>
      </c>
      <c r="E88" t="str">
        <f t="shared" si="5"/>
        <v>Ian Stannard</v>
      </c>
      <c r="F88">
        <v>88</v>
      </c>
      <c r="G88">
        <f>VLOOKUP(F88,front!I:J,2,)</f>
        <v>1</v>
      </c>
    </row>
    <row r="89" spans="1:7" x14ac:dyDescent="0.25">
      <c r="A89" s="4" t="s">
        <v>579</v>
      </c>
      <c r="B89">
        <v>89</v>
      </c>
      <c r="C89" t="str">
        <f t="shared" si="6"/>
        <v xml:space="preserve">Fabio Sabatini (Ita) Team Milram                                      </v>
      </c>
      <c r="D89">
        <f t="shared" si="4"/>
        <v>16</v>
      </c>
      <c r="E89" t="str">
        <f t="shared" si="5"/>
        <v>Fabio Sabatini</v>
      </c>
      <c r="F89">
        <v>89</v>
      </c>
      <c r="G89">
        <f>VLOOKUP(F89,front!I:J,2,)</f>
        <v>1</v>
      </c>
    </row>
    <row r="90" spans="1:7" x14ac:dyDescent="0.25">
      <c r="A90" s="4" t="s">
        <v>580</v>
      </c>
      <c r="B90">
        <v>90</v>
      </c>
      <c r="C90" t="str">
        <f t="shared" si="6"/>
        <v xml:space="preserve">Marco Marcato (Ita) Cycle Collstrop                                   </v>
      </c>
      <c r="D90">
        <f t="shared" si="4"/>
        <v>15</v>
      </c>
      <c r="E90" t="str">
        <f t="shared" si="5"/>
        <v>Marco Marcato</v>
      </c>
      <c r="F90">
        <v>90</v>
      </c>
      <c r="G90">
        <f>VLOOKUP(F90,front!I:J,2,)</f>
        <v>1</v>
      </c>
    </row>
    <row r="91" spans="1:7" x14ac:dyDescent="0.25">
      <c r="A91" s="4" t="s">
        <v>581</v>
      </c>
      <c r="B91">
        <v>91</v>
      </c>
      <c r="C91" t="str">
        <f t="shared" si="6"/>
        <v xml:space="preserve">Juan José Oroz Ugalde (Spa) Euskaltel - Euskadi                       </v>
      </c>
      <c r="D91">
        <f t="shared" si="4"/>
        <v>23</v>
      </c>
      <c r="E91" t="str">
        <f t="shared" si="5"/>
        <v>Juan José Oroz Ugalde</v>
      </c>
      <c r="F91">
        <v>91</v>
      </c>
      <c r="G91">
        <f>VLOOKUP(F91,front!I:J,2,)</f>
        <v>1</v>
      </c>
    </row>
    <row r="92" spans="1:7" x14ac:dyDescent="0.25">
      <c r="A92" s="4" t="s">
        <v>582</v>
      </c>
      <c r="B92">
        <v>92</v>
      </c>
      <c r="C92" t="str">
        <f t="shared" si="6"/>
        <v xml:space="preserve">Mathieu Heijboer (Ned) Cofidis - Le Crédit par Téléphone              </v>
      </c>
      <c r="D92">
        <f t="shared" si="4"/>
        <v>18</v>
      </c>
      <c r="E92" t="str">
        <f t="shared" si="5"/>
        <v>Mathieu Heijboer</v>
      </c>
      <c r="F92">
        <v>92</v>
      </c>
      <c r="G92">
        <f>VLOOKUP(F92,front!I:J,2,)</f>
        <v>1</v>
      </c>
    </row>
    <row r="93" spans="1:7" x14ac:dyDescent="0.25">
      <c r="A93" s="4" t="s">
        <v>583</v>
      </c>
      <c r="B93">
        <v>93</v>
      </c>
      <c r="C93" t="str">
        <f t="shared" si="6"/>
        <v xml:space="preserve">Wim Vansevenant (Bel) Silence - Lotto                                 </v>
      </c>
      <c r="D93">
        <f t="shared" si="4"/>
        <v>17</v>
      </c>
      <c r="E93" t="str">
        <f t="shared" si="5"/>
        <v>Wim Vansevenant</v>
      </c>
      <c r="F93">
        <v>93</v>
      </c>
      <c r="G93">
        <f>VLOOKUP(F93,front!I:J,2,)</f>
        <v>1</v>
      </c>
    </row>
    <row r="94" spans="1:7" x14ac:dyDescent="0.25">
      <c r="A94" s="4" t="s">
        <v>584</v>
      </c>
      <c r="B94">
        <v>94</v>
      </c>
      <c r="C94" t="str">
        <f t="shared" si="6"/>
        <v xml:space="preserve">Marco Bandiera (Ita) Lampre                                           </v>
      </c>
      <c r="D94">
        <f t="shared" si="4"/>
        <v>16</v>
      </c>
      <c r="E94" t="str">
        <f t="shared" si="5"/>
        <v>Marco Bandiera</v>
      </c>
      <c r="F94">
        <v>94</v>
      </c>
      <c r="G94">
        <f>VLOOKUP(F94,front!I:J,2,)</f>
        <v>1</v>
      </c>
    </row>
    <row r="95" spans="1:7" x14ac:dyDescent="0.25">
      <c r="A95" s="4" t="s">
        <v>585</v>
      </c>
      <c r="B95">
        <v>95</v>
      </c>
      <c r="C95" t="str">
        <f t="shared" si="6"/>
        <v xml:space="preserve">Floris Goesinnen (Ned) Skil-Shimano                                   </v>
      </c>
      <c r="D95">
        <f t="shared" si="4"/>
        <v>18</v>
      </c>
      <c r="E95" t="str">
        <f t="shared" si="5"/>
        <v>Floris Goesinnen</v>
      </c>
      <c r="F95">
        <v>95</v>
      </c>
      <c r="G95">
        <f>VLOOKUP(F95,front!I:J,2,)</f>
        <v>1</v>
      </c>
    </row>
    <row r="96" spans="1:7" x14ac:dyDescent="0.25">
      <c r="A96" s="4" t="s">
        <v>586</v>
      </c>
      <c r="B96">
        <v>96</v>
      </c>
      <c r="C96" t="str">
        <f t="shared" si="6"/>
        <v xml:space="preserve">Yannick Talabardon (Fra) Crédit Agricole                              </v>
      </c>
      <c r="D96">
        <f t="shared" si="4"/>
        <v>20</v>
      </c>
      <c r="E96" t="str">
        <f t="shared" si="5"/>
        <v>Yannick Talabardon</v>
      </c>
      <c r="F96">
        <v>96</v>
      </c>
      <c r="G96">
        <f>VLOOKUP(F96,front!I:J,2,)</f>
        <v>1</v>
      </c>
    </row>
    <row r="97" spans="1:7" x14ac:dyDescent="0.25">
      <c r="A97" s="4" t="s">
        <v>587</v>
      </c>
      <c r="B97">
        <v>97</v>
      </c>
      <c r="C97" t="str">
        <f t="shared" si="6"/>
        <v>Hervé Duclos-Lassalle (Fra) Cofidis - Le Crédit par Téléphone    17.03</v>
      </c>
      <c r="D97">
        <f t="shared" si="4"/>
        <v>23</v>
      </c>
      <c r="E97" t="str">
        <f t="shared" si="5"/>
        <v>Hervé Duclos-Lassalle</v>
      </c>
      <c r="F97">
        <v>97</v>
      </c>
      <c r="G97">
        <f>VLOOKUP(F97,front!I:J,2,)</f>
        <v>1</v>
      </c>
    </row>
    <row r="98" spans="1:7" x14ac:dyDescent="0.25">
      <c r="A98" s="4" t="s">
        <v>588</v>
      </c>
      <c r="B98">
        <v>98</v>
      </c>
      <c r="C98" t="str">
        <f t="shared" si="6"/>
        <v xml:space="preserve">Rick Flens (Ned) Rabobank                                             </v>
      </c>
      <c r="D98">
        <f t="shared" si="4"/>
        <v>12</v>
      </c>
      <c r="E98" t="str">
        <f t="shared" si="5"/>
        <v>Rick Flens</v>
      </c>
      <c r="F98">
        <v>98</v>
      </c>
      <c r="G98">
        <f>VLOOKUP(F98,front!I:J,2,)</f>
        <v>1</v>
      </c>
    </row>
    <row r="99" spans="1:7" x14ac:dyDescent="0.25">
      <c r="A99" s="4" t="s">
        <v>589</v>
      </c>
      <c r="B99">
        <v>99</v>
      </c>
      <c r="C99" t="str">
        <f t="shared" si="6"/>
        <v xml:space="preserve">Jan Boven (Ned) Rabobank                                              </v>
      </c>
      <c r="D99">
        <f t="shared" si="4"/>
        <v>11</v>
      </c>
      <c r="E99" t="str">
        <f t="shared" si="5"/>
        <v>Jan Boven</v>
      </c>
      <c r="F99">
        <v>99</v>
      </c>
      <c r="G99">
        <f>VLOOKUP(F99,front!I:J,2,)</f>
        <v>1</v>
      </c>
    </row>
    <row r="100" spans="1:7" x14ac:dyDescent="0.25">
      <c r="A100" s="4" t="s">
        <v>590</v>
      </c>
      <c r="B100">
        <v>100</v>
      </c>
      <c r="C100" t="str">
        <f t="shared" si="6"/>
        <v xml:space="preserve"> Renaud Dion (Fra) AG2R La Mondiale                                   </v>
      </c>
      <c r="D100">
        <f t="shared" si="4"/>
        <v>14</v>
      </c>
      <c r="E100" t="str">
        <f t="shared" si="5"/>
        <v xml:space="preserve"> Renaud Dion</v>
      </c>
      <c r="F100">
        <v>100</v>
      </c>
      <c r="G100">
        <f>VLOOKUP(F100,front!I:J,2,)</f>
        <v>1</v>
      </c>
    </row>
    <row r="101" spans="1:7" x14ac:dyDescent="0.25">
      <c r="A101" s="4" t="s">
        <v>591</v>
      </c>
      <c r="B101">
        <v>101</v>
      </c>
      <c r="C101" t="str">
        <f t="shared" si="6"/>
        <v xml:space="preserve"> Raul Alarcon Garcia (Spa) Saunier Duval - Scott                 17.07</v>
      </c>
      <c r="D101">
        <f t="shared" si="4"/>
        <v>22</v>
      </c>
      <c r="E101" t="str">
        <f t="shared" si="5"/>
        <v xml:space="preserve"> Raul Alarcon Garcia</v>
      </c>
      <c r="F101">
        <v>101</v>
      </c>
      <c r="G101">
        <f>VLOOKUP(F101,front!I:J,2,)</f>
        <v>1</v>
      </c>
    </row>
    <row r="102" spans="1:7" x14ac:dyDescent="0.25">
      <c r="A102" s="4" t="s">
        <v>592</v>
      </c>
      <c r="B102">
        <v>102</v>
      </c>
      <c r="C102" t="str">
        <f t="shared" si="6"/>
        <v xml:space="preserve"> Joost Posthuma (Ned) Rabobank                                        </v>
      </c>
      <c r="D102">
        <f t="shared" si="4"/>
        <v>17</v>
      </c>
      <c r="E102" t="str">
        <f t="shared" si="5"/>
        <v xml:space="preserve"> Joost Posthuma</v>
      </c>
      <c r="F102">
        <v>102</v>
      </c>
      <c r="G102">
        <f>VLOOKUP(F102,front!I:J,2,)</f>
        <v>1</v>
      </c>
    </row>
    <row r="103" spans="1:7" x14ac:dyDescent="0.25">
      <c r="A103" s="4" t="s">
        <v>593</v>
      </c>
      <c r="B103">
        <v>103</v>
      </c>
      <c r="C103" t="str">
        <f t="shared" si="6"/>
        <v xml:space="preserve"> Niki Terpstra (Ned) Team Milram                                      </v>
      </c>
      <c r="D103">
        <f t="shared" si="4"/>
        <v>16</v>
      </c>
      <c r="E103" t="str">
        <f t="shared" si="5"/>
        <v xml:space="preserve"> Niki Terpstra</v>
      </c>
      <c r="F103">
        <v>103</v>
      </c>
      <c r="G103">
        <f>VLOOKUP(F103,front!I:J,2,)</f>
        <v>1</v>
      </c>
    </row>
    <row r="104" spans="1:7" x14ac:dyDescent="0.25">
      <c r="A104" s="4" t="s">
        <v>594</v>
      </c>
      <c r="B104">
        <v>104</v>
      </c>
      <c r="C104" t="str">
        <f t="shared" si="6"/>
        <v xml:space="preserve"> Tom Leezer (Ned) Rabobank                                            </v>
      </c>
      <c r="D104">
        <f t="shared" si="4"/>
        <v>13</v>
      </c>
      <c r="E104" t="str">
        <f t="shared" si="5"/>
        <v xml:space="preserve"> Tom Leezer</v>
      </c>
      <c r="F104">
        <v>104</v>
      </c>
      <c r="G104" t="e">
        <f>VLOOKUP(F104,front!I:J,2,)</f>
        <v>#N/A</v>
      </c>
    </row>
    <row r="105" spans="1:7" x14ac:dyDescent="0.25">
      <c r="A105" s="4" t="s">
        <v>595</v>
      </c>
      <c r="B105">
        <v>105</v>
      </c>
      <c r="C105" t="str">
        <f t="shared" si="6"/>
        <v xml:space="preserve"> Sébastien Minard (Fra) Cofidis - Le Crédit par Téléphone             </v>
      </c>
      <c r="D105">
        <f t="shared" si="4"/>
        <v>19</v>
      </c>
      <c r="E105" t="str">
        <f t="shared" si="5"/>
        <v xml:space="preserve"> Sébastien Minard</v>
      </c>
      <c r="F105">
        <v>105</v>
      </c>
      <c r="G105" t="e">
        <f>VLOOKUP(F105,front!I:J,2,)</f>
        <v>#N/A</v>
      </c>
    </row>
    <row r="106" spans="1:7" x14ac:dyDescent="0.25">
      <c r="A106" s="4" t="s">
        <v>596</v>
      </c>
      <c r="B106">
        <v>106</v>
      </c>
      <c r="C106" t="str">
        <f t="shared" si="6"/>
        <v xml:space="preserve"> Arnaud Gérard (Fra) Française des Jeux                               </v>
      </c>
      <c r="D106">
        <f t="shared" si="4"/>
        <v>16</v>
      </c>
      <c r="E106" t="str">
        <f t="shared" si="5"/>
        <v xml:space="preserve"> Arnaud Gérard</v>
      </c>
      <c r="F106">
        <v>106</v>
      </c>
      <c r="G106" t="e">
        <f>VLOOKUP(F106,front!I:J,2,)</f>
        <v>#N/A</v>
      </c>
    </row>
    <row r="107" spans="1:7" x14ac:dyDescent="0.25">
      <c r="A107" s="4" t="s">
        <v>597</v>
      </c>
      <c r="B107">
        <v>107</v>
      </c>
      <c r="C107" t="str">
        <f t="shared" si="6"/>
        <v xml:space="preserve"> Vincent Jérôme (Fra) Bouygues Telecom                                </v>
      </c>
      <c r="D107">
        <f t="shared" si="4"/>
        <v>17</v>
      </c>
      <c r="E107" t="str">
        <f t="shared" si="5"/>
        <v xml:space="preserve"> Vincent Jérôme</v>
      </c>
      <c r="F107">
        <v>107</v>
      </c>
      <c r="G107" t="e">
        <f>VLOOKUP(F107,front!I:J,2,)</f>
        <v>#N/A</v>
      </c>
    </row>
    <row r="108" spans="1:7" x14ac:dyDescent="0.25">
      <c r="A108" s="4" t="s">
        <v>598</v>
      </c>
      <c r="B108">
        <v>108</v>
      </c>
      <c r="C108" t="str">
        <f t="shared" si="6"/>
        <v xml:space="preserve"> Roy Sentjens (Bel) Silence - Lotto                                   </v>
      </c>
      <c r="D108">
        <f t="shared" si="4"/>
        <v>15</v>
      </c>
      <c r="E108" t="str">
        <f t="shared" si="5"/>
        <v xml:space="preserve"> Roy Sentjens</v>
      </c>
      <c r="F108">
        <v>108</v>
      </c>
      <c r="G108" t="e">
        <f>VLOOKUP(F108,front!I:J,2,)</f>
        <v>#N/A</v>
      </c>
    </row>
    <row r="109" spans="1:7" x14ac:dyDescent="0.25">
      <c r="A109" s="4" t="s">
        <v>599</v>
      </c>
      <c r="B109">
        <v>109</v>
      </c>
      <c r="F109">
        <v>109</v>
      </c>
      <c r="G109" t="e">
        <f>VLOOKUP(F109,front!I:J,2,)</f>
        <v>#N/A</v>
      </c>
    </row>
    <row r="110" spans="1:7" x14ac:dyDescent="0.25">
      <c r="A110" s="4" t="s">
        <v>600</v>
      </c>
      <c r="B110">
        <v>110</v>
      </c>
      <c r="F110">
        <v>110</v>
      </c>
      <c r="G110" t="e">
        <f>VLOOKUP(F110,front!I:J,2,)</f>
        <v>#N/A</v>
      </c>
    </row>
    <row r="111" spans="1:7" x14ac:dyDescent="0.25">
      <c r="A111" s="4" t="s">
        <v>601</v>
      </c>
      <c r="B111">
        <v>111</v>
      </c>
      <c r="F111">
        <v>111</v>
      </c>
      <c r="G111" t="e">
        <f>VLOOKUP(F111,front!I:J,2,)</f>
        <v>#N/A</v>
      </c>
    </row>
    <row r="112" spans="1:7" x14ac:dyDescent="0.25">
      <c r="A112" s="4" t="s">
        <v>602</v>
      </c>
      <c r="B112">
        <v>112</v>
      </c>
      <c r="F112">
        <v>112</v>
      </c>
      <c r="G112" t="e">
        <f>VLOOKUP(F112,front!I:J,2,)</f>
        <v>#N/A</v>
      </c>
    </row>
    <row r="113" spans="1:7" x14ac:dyDescent="0.25">
      <c r="A113" s="4" t="s">
        <v>603</v>
      </c>
      <c r="B113">
        <v>113</v>
      </c>
      <c r="F113">
        <v>113</v>
      </c>
      <c r="G113" t="e">
        <f>VLOOKUP(F113,front!I:J,2,)</f>
        <v>#N/A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1" workbookViewId="0">
      <selection activeCell="G40" sqref="G40:G108"/>
    </sheetView>
  </sheetViews>
  <sheetFormatPr defaultRowHeight="15" x14ac:dyDescent="0.25"/>
  <cols>
    <col min="1" max="1" width="94.28515625" bestFit="1" customWidth="1"/>
    <col min="3" max="3" width="55" bestFit="1" customWidth="1"/>
    <col min="5" max="5" width="27.7109375" bestFit="1" customWidth="1"/>
  </cols>
  <sheetData>
    <row r="1" spans="1:7" x14ac:dyDescent="0.25">
      <c r="A1" s="4" t="s">
        <v>604</v>
      </c>
      <c r="B1">
        <v>1</v>
      </c>
      <c r="C1" t="str">
        <f>MID(A1,3,100)</f>
        <v>Tom Boonen (Bel) Quick Step                            6.15.53 (42.343 km/h)</v>
      </c>
      <c r="D1">
        <f>FIND("(",C1)</f>
        <v>12</v>
      </c>
      <c r="E1" t="str">
        <f>LEFT(C1,D1-2)</f>
        <v>Tom Boonen</v>
      </c>
      <c r="F1">
        <v>1</v>
      </c>
      <c r="G1">
        <f>VLOOKUP(F1,front!I:J,2,)</f>
        <v>100</v>
      </c>
    </row>
    <row r="2" spans="1:7" x14ac:dyDescent="0.25">
      <c r="A2" s="4" t="s">
        <v>605</v>
      </c>
      <c r="B2">
        <v>2</v>
      </c>
      <c r="C2" t="str">
        <f t="shared" ref="C2:C9" si="0">MID(A2,3,100)</f>
        <v>Filippo Pozzato (Ita) Team Katusha                        0.47</v>
      </c>
      <c r="D2">
        <f t="shared" ref="D2:D65" si="1">FIND("(",C2)</f>
        <v>17</v>
      </c>
      <c r="E2" t="str">
        <f t="shared" ref="E2:E65" si="2">LEFT(C2,D2-2)</f>
        <v>Filippo Pozzato</v>
      </c>
      <c r="F2">
        <v>2</v>
      </c>
      <c r="G2">
        <f>VLOOKUP(F2,front!I:J,2,)</f>
        <v>80</v>
      </c>
    </row>
    <row r="3" spans="1:7" x14ac:dyDescent="0.25">
      <c r="A3" s="4" t="s">
        <v>606</v>
      </c>
      <c r="B3">
        <v>3</v>
      </c>
      <c r="C3" t="str">
        <f t="shared" si="0"/>
        <v>Thor Hushovd (Nor) Cervelo Test Team                      1.17</v>
      </c>
      <c r="D3">
        <f t="shared" si="1"/>
        <v>14</v>
      </c>
      <c r="E3" t="str">
        <f t="shared" si="2"/>
        <v>Thor Hushovd</v>
      </c>
      <c r="F3">
        <v>3</v>
      </c>
      <c r="G3">
        <f>VLOOKUP(F3,front!I:J,2,)</f>
        <v>70</v>
      </c>
    </row>
    <row r="4" spans="1:7" x14ac:dyDescent="0.25">
      <c r="A4" s="4" t="s">
        <v>607</v>
      </c>
      <c r="B4">
        <v>4</v>
      </c>
      <c r="C4" t="str">
        <f t="shared" si="0"/>
        <v xml:space="preserve">Leif Hoste (Bel) Silence-Lotto                                </v>
      </c>
      <c r="D4">
        <f t="shared" si="1"/>
        <v>12</v>
      </c>
      <c r="E4" t="str">
        <f t="shared" si="2"/>
        <v>Leif Hoste</v>
      </c>
      <c r="F4">
        <v>4</v>
      </c>
      <c r="G4">
        <f>VLOOKUP(F4,front!I:J,2,)</f>
        <v>60</v>
      </c>
    </row>
    <row r="5" spans="1:7" x14ac:dyDescent="0.25">
      <c r="A5" s="4" t="s">
        <v>608</v>
      </c>
      <c r="B5">
        <v>5</v>
      </c>
      <c r="C5" t="str">
        <f t="shared" si="0"/>
        <v>Johan Van Summeren (Bel) Silence-Lotto                    1.22</v>
      </c>
      <c r="D5">
        <f t="shared" si="1"/>
        <v>20</v>
      </c>
      <c r="E5" t="str">
        <f t="shared" si="2"/>
        <v>Johan Van Summeren</v>
      </c>
      <c r="F5">
        <v>5</v>
      </c>
      <c r="G5">
        <f>VLOOKUP(F5,front!I:J,2,)</f>
        <v>50</v>
      </c>
    </row>
    <row r="6" spans="1:7" x14ac:dyDescent="0.25">
      <c r="A6" s="4" t="s">
        <v>609</v>
      </c>
      <c r="B6">
        <v>6</v>
      </c>
      <c r="C6" t="str">
        <f t="shared" si="0"/>
        <v>Juan Antonio Flecha (Spa) Rabobank                        2.14</v>
      </c>
      <c r="D6">
        <f t="shared" si="1"/>
        <v>21</v>
      </c>
      <c r="E6" t="str">
        <f t="shared" si="2"/>
        <v>Juan Antonio Flecha</v>
      </c>
      <c r="F6">
        <v>6</v>
      </c>
      <c r="G6">
        <f>VLOOKUP(F6,front!I:J,2,)</f>
        <v>45</v>
      </c>
    </row>
    <row r="7" spans="1:7" x14ac:dyDescent="0.25">
      <c r="A7" s="4" t="s">
        <v>610</v>
      </c>
      <c r="B7">
        <v>7</v>
      </c>
      <c r="C7" t="str">
        <f t="shared" si="0"/>
        <v>Heinrich Haussler (Ger) Cervelo Test Team                 3.13</v>
      </c>
      <c r="D7">
        <f t="shared" si="1"/>
        <v>19</v>
      </c>
      <c r="E7" t="str">
        <f t="shared" si="2"/>
        <v>Heinrich Haussler</v>
      </c>
      <c r="F7">
        <v>7</v>
      </c>
      <c r="G7">
        <f>VLOOKUP(F7,front!I:J,2,)</f>
        <v>40</v>
      </c>
    </row>
    <row r="8" spans="1:7" x14ac:dyDescent="0.25">
      <c r="A8" s="4" t="s">
        <v>611</v>
      </c>
      <c r="B8">
        <v>8</v>
      </c>
      <c r="C8" t="str">
        <f t="shared" si="0"/>
        <v>Sylvain Chavanel (Fra) Quick Step                         3.15</v>
      </c>
      <c r="D8">
        <f t="shared" si="1"/>
        <v>18</v>
      </c>
      <c r="E8" t="str">
        <f t="shared" si="2"/>
        <v>Sylvain Chavanel</v>
      </c>
      <c r="F8">
        <v>8</v>
      </c>
      <c r="G8">
        <f>VLOOKUP(F8,front!I:J,2,)</f>
        <v>35</v>
      </c>
    </row>
    <row r="9" spans="1:7" x14ac:dyDescent="0.25">
      <c r="A9" s="4" t="s">
        <v>612</v>
      </c>
      <c r="B9">
        <v>9</v>
      </c>
      <c r="C9" t="str">
        <f t="shared" si="0"/>
        <v>Manuel Quinziato (Ita) Liquigas                           5.00</v>
      </c>
      <c r="D9">
        <f t="shared" si="1"/>
        <v>18</v>
      </c>
      <c r="E9" t="str">
        <f t="shared" si="2"/>
        <v>Manuel Quinziato</v>
      </c>
      <c r="F9">
        <v>9</v>
      </c>
      <c r="G9">
        <f>VLOOKUP(F9,front!I:J,2,)</f>
        <v>30</v>
      </c>
    </row>
    <row r="10" spans="1:7" x14ac:dyDescent="0.25">
      <c r="A10" s="4" t="s">
        <v>613</v>
      </c>
      <c r="B10">
        <v>10</v>
      </c>
      <c r="C10" t="str">
        <f>MID(A10,4,100)</f>
        <v>Matti Breschel (Den) Team Saxo Bank                      5.29</v>
      </c>
      <c r="D10">
        <f t="shared" si="1"/>
        <v>16</v>
      </c>
      <c r="E10" t="str">
        <f t="shared" si="2"/>
        <v>Matti Breschel</v>
      </c>
      <c r="F10">
        <v>10</v>
      </c>
      <c r="G10">
        <f>VLOOKUP(F10,front!I:J,2,)</f>
        <v>25</v>
      </c>
    </row>
    <row r="11" spans="1:7" x14ac:dyDescent="0.25">
      <c r="A11" s="4" t="s">
        <v>614</v>
      </c>
      <c r="B11">
        <v>11</v>
      </c>
      <c r="C11" t="str">
        <f t="shared" ref="C11:C74" si="3">MID(A11,4,100)</f>
        <v xml:space="preserve">Wouter Weylandt (Bel) Quick Step                             </v>
      </c>
      <c r="D11">
        <f t="shared" si="1"/>
        <v>17</v>
      </c>
      <c r="E11" t="str">
        <f t="shared" si="2"/>
        <v>Wouter Weylandt</v>
      </c>
      <c r="F11">
        <v>11</v>
      </c>
      <c r="G11">
        <f>VLOOKUP(F11,front!I:J,2,)</f>
        <v>22</v>
      </c>
    </row>
    <row r="12" spans="1:7" x14ac:dyDescent="0.25">
      <c r="A12" s="4" t="s">
        <v>615</v>
      </c>
      <c r="B12">
        <v>12</v>
      </c>
      <c r="C12" t="str">
        <f t="shared" si="3"/>
        <v xml:space="preserve">Andreas Klier (Ger) Cervelo Test Team                        </v>
      </c>
      <c r="D12">
        <f t="shared" si="1"/>
        <v>15</v>
      </c>
      <c r="E12" t="str">
        <f t="shared" si="2"/>
        <v>Andreas Klier</v>
      </c>
      <c r="F12">
        <v>12</v>
      </c>
      <c r="G12">
        <f>VLOOKUP(F12,front!I:J,2,)</f>
        <v>20</v>
      </c>
    </row>
    <row r="13" spans="1:7" x14ac:dyDescent="0.25">
      <c r="A13" s="4" t="s">
        <v>616</v>
      </c>
      <c r="B13">
        <v>13</v>
      </c>
      <c r="C13" t="str">
        <f t="shared" si="3"/>
        <v xml:space="preserve">Frédéric Guesdon (Fra) Française Des Jeux                    </v>
      </c>
      <c r="D13">
        <f t="shared" si="1"/>
        <v>18</v>
      </c>
      <c r="E13" t="str">
        <f t="shared" si="2"/>
        <v>Frédéric Guesdon</v>
      </c>
      <c r="F13">
        <v>13</v>
      </c>
      <c r="G13">
        <f>VLOOKUP(F13,front!I:J,2,)</f>
        <v>18</v>
      </c>
    </row>
    <row r="14" spans="1:7" x14ac:dyDescent="0.25">
      <c r="A14" s="4" t="s">
        <v>617</v>
      </c>
      <c r="B14">
        <v>14</v>
      </c>
      <c r="C14" t="str">
        <f t="shared" si="3"/>
        <v>Kévin Van Impe (Bel) Quick Step                          6.15</v>
      </c>
      <c r="D14">
        <f t="shared" si="1"/>
        <v>16</v>
      </c>
      <c r="E14" t="str">
        <f t="shared" si="2"/>
        <v>Kévin Van Impe</v>
      </c>
      <c r="F14">
        <v>14</v>
      </c>
      <c r="G14">
        <f>VLOOKUP(F14,front!I:J,2,)</f>
        <v>16</v>
      </c>
    </row>
    <row r="15" spans="1:7" x14ac:dyDescent="0.25">
      <c r="A15" s="4" t="s">
        <v>618</v>
      </c>
      <c r="B15">
        <v>15</v>
      </c>
      <c r="C15" t="str">
        <f t="shared" si="3"/>
        <v xml:space="preserve">Roger Hammond (GBr) Cervelo Test Team                        </v>
      </c>
      <c r="D15">
        <f t="shared" si="1"/>
        <v>15</v>
      </c>
      <c r="E15" t="str">
        <f t="shared" si="2"/>
        <v>Roger Hammond</v>
      </c>
      <c r="F15">
        <v>15</v>
      </c>
      <c r="G15">
        <f>VLOOKUP(F15,front!I:J,2,)</f>
        <v>14</v>
      </c>
    </row>
    <row r="16" spans="1:7" x14ac:dyDescent="0.25">
      <c r="A16" s="4" t="s">
        <v>619</v>
      </c>
      <c r="B16">
        <v>16</v>
      </c>
      <c r="C16" t="str">
        <f t="shared" si="3"/>
        <v xml:space="preserve">Kurt-Asle Arvesen (Nor) Team Saxo Bank                       </v>
      </c>
      <c r="D16">
        <f t="shared" si="1"/>
        <v>19</v>
      </c>
      <c r="E16" t="str">
        <f t="shared" si="2"/>
        <v>Kurt-Asle Arvesen</v>
      </c>
      <c r="F16">
        <v>16</v>
      </c>
      <c r="G16">
        <f>VLOOKUP(F16,front!I:J,2,)</f>
        <v>12</v>
      </c>
    </row>
    <row r="17" spans="1:7" x14ac:dyDescent="0.25">
      <c r="A17" s="4" t="s">
        <v>620</v>
      </c>
      <c r="B17">
        <v>17</v>
      </c>
      <c r="C17" t="str">
        <f t="shared" si="3"/>
        <v xml:space="preserve">Niki Terpstra (Ned) Team Milram                              </v>
      </c>
      <c r="D17">
        <f t="shared" si="1"/>
        <v>15</v>
      </c>
      <c r="E17" t="str">
        <f t="shared" si="2"/>
        <v>Niki Terpstra</v>
      </c>
      <c r="F17">
        <v>17</v>
      </c>
      <c r="G17">
        <f>VLOOKUP(F17,front!I:J,2,)</f>
        <v>10</v>
      </c>
    </row>
    <row r="18" spans="1:7" x14ac:dyDescent="0.25">
      <c r="A18" s="4" t="s">
        <v>621</v>
      </c>
      <c r="B18">
        <v>18</v>
      </c>
      <c r="C18" t="str">
        <f t="shared" si="3"/>
        <v>Bert Scheirlinckx (Bel) Landbouwkrediet - Colnago        6.19</v>
      </c>
      <c r="D18">
        <f t="shared" si="1"/>
        <v>19</v>
      </c>
      <c r="E18" t="str">
        <f t="shared" si="2"/>
        <v>Bert Scheirlinckx</v>
      </c>
      <c r="F18">
        <v>18</v>
      </c>
      <c r="G18">
        <f>VLOOKUP(F18,front!I:J,2,)</f>
        <v>8</v>
      </c>
    </row>
    <row r="19" spans="1:7" x14ac:dyDescent="0.25">
      <c r="A19" s="4" t="s">
        <v>986</v>
      </c>
      <c r="B19">
        <v>19</v>
      </c>
      <c r="C19" t="str">
        <f t="shared" si="3"/>
        <v>Jeremy Hunt (GBr) Cervelo Test Team                      6.32</v>
      </c>
      <c r="D19">
        <f t="shared" si="1"/>
        <v>13</v>
      </c>
      <c r="E19" t="str">
        <f t="shared" si="2"/>
        <v>Jeremy Hunt</v>
      </c>
      <c r="F19">
        <v>19</v>
      </c>
      <c r="G19">
        <f>VLOOKUP(F19,front!I:J,2,)</f>
        <v>6</v>
      </c>
    </row>
    <row r="20" spans="1:7" x14ac:dyDescent="0.25">
      <c r="A20" s="4" t="s">
        <v>622</v>
      </c>
      <c r="B20">
        <v>20</v>
      </c>
      <c r="C20" t="str">
        <f t="shared" si="3"/>
        <v xml:space="preserve">Marcel Sieberg (Ger) Team Columbia - Highroad                </v>
      </c>
      <c r="D20">
        <f t="shared" si="1"/>
        <v>16</v>
      </c>
      <c r="E20" t="str">
        <f t="shared" si="2"/>
        <v>Marcel Sieberg</v>
      </c>
      <c r="F20">
        <v>20</v>
      </c>
      <c r="G20">
        <f>VLOOKUP(F20,front!I:J,2,)</f>
        <v>5</v>
      </c>
    </row>
    <row r="21" spans="1:7" x14ac:dyDescent="0.25">
      <c r="A21" s="4" t="s">
        <v>623</v>
      </c>
      <c r="B21">
        <v>21</v>
      </c>
      <c r="C21" t="str">
        <f t="shared" si="3"/>
        <v xml:space="preserve">Mathew Hayman (Aus) Rabobank                                 </v>
      </c>
      <c r="D21">
        <f t="shared" si="1"/>
        <v>15</v>
      </c>
      <c r="E21" t="str">
        <f t="shared" si="2"/>
        <v>Mathew Hayman</v>
      </c>
      <c r="F21">
        <v>21</v>
      </c>
      <c r="G21">
        <f>VLOOKUP(F21,front!I:J,2,)</f>
        <v>4</v>
      </c>
    </row>
    <row r="22" spans="1:7" x14ac:dyDescent="0.25">
      <c r="A22" s="4" t="s">
        <v>624</v>
      </c>
      <c r="B22">
        <v>22</v>
      </c>
      <c r="C22" t="str">
        <f t="shared" si="3"/>
        <v xml:space="preserve">Yauheni Hutarovich (Blr) Française Des Jeux                  </v>
      </c>
      <c r="D22">
        <f t="shared" si="1"/>
        <v>20</v>
      </c>
      <c r="E22" t="str">
        <f t="shared" si="2"/>
        <v>Yauheni Hutarovich</v>
      </c>
      <c r="F22">
        <v>22</v>
      </c>
      <c r="G22">
        <f>VLOOKUP(F22,front!I:J,2,)</f>
        <v>3</v>
      </c>
    </row>
    <row r="23" spans="1:7" x14ac:dyDescent="0.25">
      <c r="A23" s="4" t="s">
        <v>625</v>
      </c>
      <c r="B23">
        <v>23</v>
      </c>
      <c r="C23" t="str">
        <f t="shared" si="3"/>
        <v xml:space="preserve">Angelo Furlan (Ita) Lampre - N.G.C.                          </v>
      </c>
      <c r="D23">
        <f t="shared" si="1"/>
        <v>15</v>
      </c>
      <c r="E23" t="str">
        <f t="shared" si="2"/>
        <v>Angelo Furlan</v>
      </c>
      <c r="F23">
        <v>23</v>
      </c>
      <c r="G23">
        <f>VLOOKUP(F23,front!I:J,2,)</f>
        <v>2</v>
      </c>
    </row>
    <row r="24" spans="1:7" x14ac:dyDescent="0.25">
      <c r="A24" s="4" t="s">
        <v>626</v>
      </c>
      <c r="B24">
        <v>24</v>
      </c>
      <c r="C24" t="str">
        <f t="shared" si="3"/>
        <v xml:space="preserve">Damien Gaudin (Fra) BBox Bouygues Telecom                    </v>
      </c>
      <c r="D24">
        <f t="shared" si="1"/>
        <v>15</v>
      </c>
      <c r="E24" t="str">
        <f t="shared" si="2"/>
        <v>Damien Gaudin</v>
      </c>
      <c r="F24">
        <v>24</v>
      </c>
      <c r="G24">
        <f>VLOOKUP(F24,front!I:J,2,)</f>
        <v>1</v>
      </c>
    </row>
    <row r="25" spans="1:7" x14ac:dyDescent="0.25">
      <c r="A25" s="4" t="s">
        <v>627</v>
      </c>
      <c r="B25">
        <v>25</v>
      </c>
      <c r="C25" t="str">
        <f t="shared" si="3"/>
        <v xml:space="preserve">Bradley Wiggins (GBr) Garmin - Slipstream                    </v>
      </c>
      <c r="D25">
        <f t="shared" si="1"/>
        <v>17</v>
      </c>
      <c r="E25" t="str">
        <f t="shared" si="2"/>
        <v>Bradley Wiggins</v>
      </c>
      <c r="F25">
        <v>25</v>
      </c>
      <c r="G25">
        <f>VLOOKUP(F25,front!I:J,2,)</f>
        <v>1</v>
      </c>
    </row>
    <row r="26" spans="1:7" x14ac:dyDescent="0.25">
      <c r="A26" s="4" t="s">
        <v>628</v>
      </c>
      <c r="B26">
        <v>26</v>
      </c>
      <c r="C26" t="str">
        <f t="shared" si="3"/>
        <v xml:space="preserve">Saïd Haddou (Fra) BBox Bouygues Telecom                      </v>
      </c>
      <c r="D26">
        <f t="shared" si="1"/>
        <v>13</v>
      </c>
      <c r="E26" t="str">
        <f t="shared" si="2"/>
        <v>Saïd Haddou</v>
      </c>
      <c r="F26">
        <v>26</v>
      </c>
      <c r="G26">
        <f>VLOOKUP(F26,front!I:J,2,)</f>
        <v>1</v>
      </c>
    </row>
    <row r="27" spans="1:7" x14ac:dyDescent="0.25">
      <c r="A27" s="4" t="s">
        <v>629</v>
      </c>
      <c r="B27">
        <v>27</v>
      </c>
      <c r="C27" t="str">
        <f t="shared" si="3"/>
        <v xml:space="preserve">Maarten Wynants (Bel) Quick Step                             </v>
      </c>
      <c r="D27">
        <f t="shared" si="1"/>
        <v>17</v>
      </c>
      <c r="E27" t="str">
        <f t="shared" si="2"/>
        <v>Maarten Wynants</v>
      </c>
      <c r="F27">
        <v>27</v>
      </c>
      <c r="G27">
        <f>VLOOKUP(F27,front!I:J,2,)</f>
        <v>1</v>
      </c>
    </row>
    <row r="28" spans="1:7" x14ac:dyDescent="0.25">
      <c r="A28" s="4" t="s">
        <v>630</v>
      </c>
      <c r="B28">
        <v>28</v>
      </c>
      <c r="C28" t="str">
        <f t="shared" si="3"/>
        <v xml:space="preserve">Staf Scheirlinckx (Bel) Silence-Lotto                        </v>
      </c>
      <c r="D28">
        <f t="shared" si="1"/>
        <v>19</v>
      </c>
      <c r="E28" t="str">
        <f t="shared" si="2"/>
        <v>Staf Scheirlinckx</v>
      </c>
      <c r="F28">
        <v>28</v>
      </c>
      <c r="G28">
        <f>VLOOKUP(F28,front!I:J,2,)</f>
        <v>1</v>
      </c>
    </row>
    <row r="29" spans="1:7" x14ac:dyDescent="0.25">
      <c r="A29" s="4" t="s">
        <v>631</v>
      </c>
      <c r="B29">
        <v>29</v>
      </c>
      <c r="C29" t="str">
        <f t="shared" si="3"/>
        <v xml:space="preserve">Sébastien Minard (Fra) Cofidis, Le Credit En Ligne           </v>
      </c>
      <c r="D29">
        <f t="shared" si="1"/>
        <v>18</v>
      </c>
      <c r="E29" t="str">
        <f t="shared" si="2"/>
        <v>Sébastien Minard</v>
      </c>
      <c r="F29">
        <v>29</v>
      </c>
      <c r="G29">
        <f>VLOOKUP(F29,front!I:J,2,)</f>
        <v>1</v>
      </c>
    </row>
    <row r="30" spans="1:7" x14ac:dyDescent="0.25">
      <c r="A30" s="4" t="s">
        <v>632</v>
      </c>
      <c r="B30">
        <v>30</v>
      </c>
      <c r="C30" t="str">
        <f t="shared" si="3"/>
        <v xml:space="preserve">Marcus Ljungqvist (Swe) Team Saxo Bank                       </v>
      </c>
      <c r="D30">
        <f t="shared" si="1"/>
        <v>19</v>
      </c>
      <c r="E30" t="str">
        <f t="shared" si="2"/>
        <v>Marcus Ljungqvist</v>
      </c>
      <c r="F30">
        <v>30</v>
      </c>
      <c r="G30">
        <f>VLOOKUP(F30,front!I:J,2,)</f>
        <v>1</v>
      </c>
    </row>
    <row r="31" spans="1:7" x14ac:dyDescent="0.25">
      <c r="A31" s="4" t="s">
        <v>633</v>
      </c>
      <c r="B31">
        <v>31</v>
      </c>
      <c r="C31" t="str">
        <f t="shared" si="3"/>
        <v xml:space="preserve">Nicolas Jalabert (Fra) Agritubel                             </v>
      </c>
      <c r="D31">
        <f t="shared" si="1"/>
        <v>18</v>
      </c>
      <c r="E31" t="str">
        <f t="shared" si="2"/>
        <v>Nicolas Jalabert</v>
      </c>
      <c r="F31">
        <v>31</v>
      </c>
      <c r="G31">
        <f>VLOOKUP(F31,front!I:J,2,)</f>
        <v>1</v>
      </c>
    </row>
    <row r="32" spans="1:7" x14ac:dyDescent="0.25">
      <c r="A32" s="4" t="s">
        <v>634</v>
      </c>
      <c r="B32">
        <v>32</v>
      </c>
      <c r="C32" t="str">
        <f t="shared" si="3"/>
        <v xml:space="preserve">Matthew Goss (Aus) Team Saxo Bank                            </v>
      </c>
      <c r="D32">
        <f t="shared" si="1"/>
        <v>14</v>
      </c>
      <c r="E32" t="str">
        <f t="shared" si="2"/>
        <v>Matthew Goss</v>
      </c>
      <c r="F32">
        <v>32</v>
      </c>
      <c r="G32">
        <f>VLOOKUP(F32,front!I:J,2,)</f>
        <v>1</v>
      </c>
    </row>
    <row r="33" spans="1:7" x14ac:dyDescent="0.25">
      <c r="A33" s="4" t="s">
        <v>635</v>
      </c>
      <c r="B33">
        <v>33</v>
      </c>
      <c r="C33" t="str">
        <f t="shared" si="3"/>
        <v xml:space="preserve">Grégory Rast (Swi) Astana                                    </v>
      </c>
      <c r="D33">
        <f t="shared" si="1"/>
        <v>14</v>
      </c>
      <c r="E33" t="str">
        <f t="shared" si="2"/>
        <v>Grégory Rast</v>
      </c>
      <c r="F33">
        <v>33</v>
      </c>
      <c r="G33">
        <f>VLOOKUP(F33,front!I:J,2,)</f>
        <v>1</v>
      </c>
    </row>
    <row r="34" spans="1:7" x14ac:dyDescent="0.25">
      <c r="A34" s="4" t="s">
        <v>636</v>
      </c>
      <c r="B34">
        <v>34</v>
      </c>
      <c r="C34" t="str">
        <f t="shared" si="3"/>
        <v xml:space="preserve">Filip Meirhaeghe (Bel) Landbouwkrediet - Colnago             </v>
      </c>
      <c r="D34">
        <f t="shared" si="1"/>
        <v>18</v>
      </c>
      <c r="E34" t="str">
        <f t="shared" si="2"/>
        <v>Filip Meirhaeghe</v>
      </c>
      <c r="F34">
        <v>34</v>
      </c>
      <c r="G34">
        <f>VLOOKUP(F34,front!I:J,2,)</f>
        <v>1</v>
      </c>
    </row>
    <row r="35" spans="1:7" x14ac:dyDescent="0.25">
      <c r="A35" s="4" t="s">
        <v>637</v>
      </c>
      <c r="B35">
        <v>35</v>
      </c>
      <c r="C35" t="str">
        <f t="shared" si="3"/>
        <v xml:space="preserve">Florent Brard (Fra) Cofidis, Le Credit En Ligne              </v>
      </c>
      <c r="D35">
        <f t="shared" si="1"/>
        <v>15</v>
      </c>
      <c r="E35" t="str">
        <f t="shared" si="2"/>
        <v>Florent Brard</v>
      </c>
      <c r="F35">
        <v>35</v>
      </c>
      <c r="G35">
        <f>VLOOKUP(F35,front!I:J,2,)</f>
        <v>1</v>
      </c>
    </row>
    <row r="36" spans="1:7" x14ac:dyDescent="0.25">
      <c r="A36" s="4" t="s">
        <v>638</v>
      </c>
      <c r="B36">
        <v>36</v>
      </c>
      <c r="C36" t="str">
        <f t="shared" si="3"/>
        <v xml:space="preserve">Servais Knaven (Ned) Team Milram                             </v>
      </c>
      <c r="D36">
        <f t="shared" si="1"/>
        <v>16</v>
      </c>
      <c r="E36" t="str">
        <f t="shared" si="2"/>
        <v>Servais Knaven</v>
      </c>
      <c r="F36">
        <v>36</v>
      </c>
      <c r="G36">
        <f>VLOOKUP(F36,front!I:J,2,)</f>
        <v>1</v>
      </c>
    </row>
    <row r="37" spans="1:7" x14ac:dyDescent="0.25">
      <c r="A37" s="4" t="s">
        <v>639</v>
      </c>
      <c r="B37">
        <v>37</v>
      </c>
      <c r="C37" t="str">
        <f t="shared" si="3"/>
        <v xml:space="preserve">Nicolaï Trussov (Rus) Team Katusha                           </v>
      </c>
      <c r="D37">
        <f t="shared" si="1"/>
        <v>17</v>
      </c>
      <c r="E37" t="str">
        <f t="shared" si="2"/>
        <v>Nicolaï Trussov</v>
      </c>
      <c r="F37">
        <v>37</v>
      </c>
      <c r="G37">
        <f>VLOOKUP(F37,front!I:J,2,)</f>
        <v>1</v>
      </c>
    </row>
    <row r="38" spans="1:7" x14ac:dyDescent="0.25">
      <c r="A38" s="4" t="s">
        <v>640</v>
      </c>
      <c r="B38">
        <v>38</v>
      </c>
      <c r="C38" t="str">
        <f t="shared" si="3"/>
        <v xml:space="preserve">Greg Van Avermaet (Bel) Silence-Lotto                        </v>
      </c>
      <c r="D38">
        <f t="shared" si="1"/>
        <v>19</v>
      </c>
      <c r="E38" t="str">
        <f t="shared" si="2"/>
        <v>Greg Van Avermaet</v>
      </c>
      <c r="F38">
        <v>38</v>
      </c>
      <c r="G38">
        <f>VLOOKUP(F38,front!I:J,2,)</f>
        <v>1</v>
      </c>
    </row>
    <row r="39" spans="1:7" x14ac:dyDescent="0.25">
      <c r="A39" s="4" t="s">
        <v>641</v>
      </c>
      <c r="B39">
        <v>39</v>
      </c>
      <c r="C39" t="str">
        <f t="shared" si="3"/>
        <v xml:space="preserve">Joost Posthuma (Ned) Rabobank                                </v>
      </c>
      <c r="D39">
        <f t="shared" si="1"/>
        <v>16</v>
      </c>
      <c r="E39" t="str">
        <f t="shared" si="2"/>
        <v>Joost Posthuma</v>
      </c>
      <c r="F39">
        <v>39</v>
      </c>
      <c r="G39">
        <f>VLOOKUP(F39,front!I:J,2,)</f>
        <v>1</v>
      </c>
    </row>
    <row r="40" spans="1:7" x14ac:dyDescent="0.25">
      <c r="A40" s="4" t="s">
        <v>642</v>
      </c>
      <c r="B40">
        <v>40</v>
      </c>
      <c r="C40" t="str">
        <f t="shared" si="3"/>
        <v xml:space="preserve">Imanol Erviti (Spa) Caisse d'Epargne                         </v>
      </c>
      <c r="D40">
        <f t="shared" si="1"/>
        <v>15</v>
      </c>
      <c r="E40" t="str">
        <f t="shared" si="2"/>
        <v>Imanol Erviti</v>
      </c>
      <c r="F40">
        <v>40</v>
      </c>
      <c r="G40">
        <f>VLOOKUP(F40,front!I:J,2,)</f>
        <v>1</v>
      </c>
    </row>
    <row r="41" spans="1:7" x14ac:dyDescent="0.25">
      <c r="A41" s="4" t="s">
        <v>643</v>
      </c>
      <c r="B41">
        <v>41</v>
      </c>
      <c r="C41" t="str">
        <f t="shared" si="3"/>
        <v xml:space="preserve">Björn Leukemans (Bel) Vacansoleil Pro Cycling Team           </v>
      </c>
      <c r="D41">
        <f t="shared" si="1"/>
        <v>17</v>
      </c>
      <c r="E41" t="str">
        <f t="shared" si="2"/>
        <v>Björn Leukemans</v>
      </c>
      <c r="F41">
        <v>41</v>
      </c>
      <c r="G41">
        <f>VLOOKUP(F41,front!I:J,2,)</f>
        <v>1</v>
      </c>
    </row>
    <row r="42" spans="1:7" x14ac:dyDescent="0.25">
      <c r="A42" s="4" t="s">
        <v>644</v>
      </c>
      <c r="B42">
        <v>42</v>
      </c>
      <c r="C42" t="str">
        <f t="shared" si="3"/>
        <v xml:space="preserve">Pieter Vanspeybrouck (Bel) Topsport Vlaanderen - Mercator    </v>
      </c>
      <c r="D42">
        <f t="shared" si="1"/>
        <v>22</v>
      </c>
      <c r="E42" t="str">
        <f t="shared" si="2"/>
        <v>Pieter Vanspeybrouck</v>
      </c>
      <c r="F42">
        <v>42</v>
      </c>
      <c r="G42">
        <f>VLOOKUP(F42,front!I:J,2,)</f>
        <v>1</v>
      </c>
    </row>
    <row r="43" spans="1:7" x14ac:dyDescent="0.25">
      <c r="A43" s="4" t="s">
        <v>645</v>
      </c>
      <c r="B43">
        <v>43</v>
      </c>
      <c r="C43" t="str">
        <f t="shared" si="3"/>
        <v xml:space="preserve">Rony Martias (Fra) BBox Bouygues Telecom                     </v>
      </c>
      <c r="D43">
        <f t="shared" si="1"/>
        <v>14</v>
      </c>
      <c r="E43" t="str">
        <f t="shared" si="2"/>
        <v>Rony Martias</v>
      </c>
      <c r="F43">
        <v>43</v>
      </c>
      <c r="G43">
        <f>VLOOKUP(F43,front!I:J,2,)</f>
        <v>1</v>
      </c>
    </row>
    <row r="44" spans="1:7" x14ac:dyDescent="0.25">
      <c r="A44" s="4" t="s">
        <v>646</v>
      </c>
      <c r="B44">
        <v>44</v>
      </c>
      <c r="C44" t="str">
        <f t="shared" si="3"/>
        <v xml:space="preserve">George Hincapie (USA) Team Columbia - Highroad               </v>
      </c>
      <c r="D44">
        <f t="shared" si="1"/>
        <v>17</v>
      </c>
      <c r="E44" t="str">
        <f t="shared" si="2"/>
        <v>George Hincapie</v>
      </c>
      <c r="F44">
        <v>44</v>
      </c>
      <c r="G44">
        <f>VLOOKUP(F44,front!I:J,2,)</f>
        <v>1</v>
      </c>
    </row>
    <row r="45" spans="1:7" x14ac:dyDescent="0.25">
      <c r="A45" s="4" t="s">
        <v>647</v>
      </c>
      <c r="B45">
        <v>45</v>
      </c>
      <c r="C45" t="str">
        <f t="shared" si="3"/>
        <v xml:space="preserve">Lars Bak (Den) Team Saxo Bank                                </v>
      </c>
      <c r="D45">
        <f t="shared" si="1"/>
        <v>10</v>
      </c>
      <c r="E45" t="str">
        <f t="shared" si="2"/>
        <v>Lars Bak</v>
      </c>
      <c r="F45">
        <v>45</v>
      </c>
      <c r="G45">
        <f>VLOOKUP(F45,front!I:J,2,)</f>
        <v>1</v>
      </c>
    </row>
    <row r="46" spans="1:7" x14ac:dyDescent="0.25">
      <c r="A46" s="4" t="s">
        <v>648</v>
      </c>
      <c r="B46">
        <v>46</v>
      </c>
      <c r="C46" t="str">
        <f t="shared" si="3"/>
        <v xml:space="preserve">Gabriel Rasch (Nor) Cervelo Test Team                        </v>
      </c>
      <c r="D46">
        <f t="shared" si="1"/>
        <v>15</v>
      </c>
      <c r="E46" t="str">
        <f t="shared" si="2"/>
        <v>Gabriel Rasch</v>
      </c>
      <c r="F46">
        <v>46</v>
      </c>
      <c r="G46">
        <f>VLOOKUP(F46,front!I:J,2,)</f>
        <v>1</v>
      </c>
    </row>
    <row r="47" spans="1:7" x14ac:dyDescent="0.25">
      <c r="A47" s="4" t="s">
        <v>649</v>
      </c>
      <c r="B47">
        <v>47</v>
      </c>
      <c r="C47" t="str">
        <f t="shared" si="3"/>
        <v>Bernhard Eisel (Aut) Team Columbia - Highroad            6.43</v>
      </c>
      <c r="D47">
        <f t="shared" si="1"/>
        <v>16</v>
      </c>
      <c r="E47" t="str">
        <f t="shared" si="2"/>
        <v>Bernhard Eisel</v>
      </c>
      <c r="F47">
        <v>47</v>
      </c>
      <c r="G47">
        <f>VLOOKUP(F47,front!I:J,2,)</f>
        <v>1</v>
      </c>
    </row>
    <row r="48" spans="1:7" x14ac:dyDescent="0.25">
      <c r="A48" s="4" t="s">
        <v>650</v>
      </c>
      <c r="B48">
        <v>48</v>
      </c>
      <c r="C48" t="str">
        <f t="shared" si="3"/>
        <v>Kasper Klostergaard (Den) Team Saxo Bank                 6.45</v>
      </c>
      <c r="D48">
        <f t="shared" si="1"/>
        <v>21</v>
      </c>
      <c r="E48" t="str">
        <f t="shared" si="2"/>
        <v>Kasper Klostergaard</v>
      </c>
      <c r="F48">
        <v>48</v>
      </c>
      <c r="G48">
        <f>VLOOKUP(F48,front!I:J,2,)</f>
        <v>1</v>
      </c>
    </row>
    <row r="49" spans="1:7" x14ac:dyDescent="0.25">
      <c r="A49" s="4" t="s">
        <v>651</v>
      </c>
      <c r="B49">
        <v>49</v>
      </c>
      <c r="C49" t="str">
        <f t="shared" si="3"/>
        <v>Fabian Cancellara (Swi) Team Saxo Bank                   6.48</v>
      </c>
      <c r="D49">
        <f t="shared" si="1"/>
        <v>19</v>
      </c>
      <c r="E49" t="str">
        <f t="shared" si="2"/>
        <v>Fabian Cancellara</v>
      </c>
      <c r="F49">
        <v>49</v>
      </c>
      <c r="G49">
        <f>VLOOKUP(F49,front!I:J,2,)</f>
        <v>1</v>
      </c>
    </row>
    <row r="50" spans="1:7" x14ac:dyDescent="0.25">
      <c r="A50" s="4" t="s">
        <v>652</v>
      </c>
      <c r="B50">
        <v>50</v>
      </c>
      <c r="C50" t="str">
        <f t="shared" si="3"/>
        <v>Yaroslav Popovych (Ukr) Astana                           9.09</v>
      </c>
      <c r="D50">
        <f t="shared" si="1"/>
        <v>19</v>
      </c>
      <c r="E50" t="str">
        <f t="shared" si="2"/>
        <v>Yaroslav Popovych</v>
      </c>
      <c r="F50">
        <v>50</v>
      </c>
      <c r="G50">
        <f>VLOOKUP(F50,front!I:J,2,)</f>
        <v>1</v>
      </c>
    </row>
    <row r="51" spans="1:7" x14ac:dyDescent="0.25">
      <c r="A51" s="4" t="s">
        <v>653</v>
      </c>
      <c r="B51">
        <v>51</v>
      </c>
      <c r="C51" t="str">
        <f t="shared" si="3"/>
        <v>Gregory Henderson (NZl) Team Columbia - Highroad        11.11</v>
      </c>
      <c r="D51">
        <f t="shared" si="1"/>
        <v>19</v>
      </c>
      <c r="E51" t="str">
        <f t="shared" si="2"/>
        <v>Gregory Henderson</v>
      </c>
      <c r="F51">
        <v>51</v>
      </c>
      <c r="G51">
        <f>VLOOKUP(F51,front!I:J,2,)</f>
        <v>1</v>
      </c>
    </row>
    <row r="52" spans="1:7" x14ac:dyDescent="0.25">
      <c r="A52" s="4" t="s">
        <v>654</v>
      </c>
      <c r="B52">
        <v>52</v>
      </c>
      <c r="C52" t="str">
        <f t="shared" si="3"/>
        <v xml:space="preserve">Aleksandr Kuschynski (Blr) Liquigas                          </v>
      </c>
      <c r="D52">
        <f t="shared" si="1"/>
        <v>22</v>
      </c>
      <c r="E52" t="str">
        <f t="shared" si="2"/>
        <v>Aleksandr Kuschynski</v>
      </c>
      <c r="F52">
        <v>52</v>
      </c>
      <c r="G52">
        <f>VLOOKUP(F52,front!I:J,2,)</f>
        <v>1</v>
      </c>
    </row>
    <row r="53" spans="1:7" x14ac:dyDescent="0.25">
      <c r="A53" s="4" t="s">
        <v>655</v>
      </c>
      <c r="B53">
        <v>53</v>
      </c>
      <c r="C53" t="str">
        <f t="shared" si="3"/>
        <v xml:space="preserve">Marco Bandiera (Ita) Lampre - N.G.C.                         </v>
      </c>
      <c r="D53">
        <f t="shared" si="1"/>
        <v>16</v>
      </c>
      <c r="E53" t="str">
        <f t="shared" si="2"/>
        <v>Marco Bandiera</v>
      </c>
      <c r="F53">
        <v>53</v>
      </c>
      <c r="G53">
        <f>VLOOKUP(F53,front!I:J,2,)</f>
        <v>1</v>
      </c>
    </row>
    <row r="54" spans="1:7" x14ac:dyDescent="0.25">
      <c r="A54" s="4" t="s">
        <v>656</v>
      </c>
      <c r="B54">
        <v>54</v>
      </c>
      <c r="C54" t="str">
        <f t="shared" si="3"/>
        <v xml:space="preserve">Aleixei Markov (Rus) Team Katusha                            </v>
      </c>
      <c r="D54">
        <f t="shared" si="1"/>
        <v>16</v>
      </c>
      <c r="E54" t="str">
        <f t="shared" si="2"/>
        <v>Aleixei Markov</v>
      </c>
      <c r="F54">
        <v>54</v>
      </c>
      <c r="G54">
        <f>VLOOKUP(F54,front!I:J,2,)</f>
        <v>1</v>
      </c>
    </row>
    <row r="55" spans="1:7" x14ac:dyDescent="0.25">
      <c r="A55" s="4" t="s">
        <v>657</v>
      </c>
      <c r="B55">
        <v>55</v>
      </c>
      <c r="C55" t="str">
        <f t="shared" si="3"/>
        <v xml:space="preserve">Stijn Devolder (Bel) Quick Step                              </v>
      </c>
      <c r="D55">
        <f t="shared" si="1"/>
        <v>16</v>
      </c>
      <c r="E55" t="str">
        <f t="shared" si="2"/>
        <v>Stijn Devolder</v>
      </c>
      <c r="F55">
        <v>55</v>
      </c>
      <c r="G55">
        <f>VLOOKUP(F55,front!I:J,2,)</f>
        <v>1</v>
      </c>
    </row>
    <row r="56" spans="1:7" x14ac:dyDescent="0.25">
      <c r="A56" s="4" t="s">
        <v>658</v>
      </c>
      <c r="B56">
        <v>56</v>
      </c>
      <c r="C56" t="str">
        <f t="shared" si="3"/>
        <v>Tom Veelers (Ned) Skil-Shimano                          12.12</v>
      </c>
      <c r="D56">
        <f t="shared" si="1"/>
        <v>13</v>
      </c>
      <c r="E56" t="str">
        <f t="shared" si="2"/>
        <v>Tom Veelers</v>
      </c>
      <c r="F56">
        <v>56</v>
      </c>
      <c r="G56">
        <f>VLOOKUP(F56,front!I:J,2,)</f>
        <v>1</v>
      </c>
    </row>
    <row r="57" spans="1:7" x14ac:dyDescent="0.25">
      <c r="A57" s="4" t="s">
        <v>659</v>
      </c>
      <c r="B57">
        <v>57</v>
      </c>
      <c r="C57" t="str">
        <f t="shared" si="3"/>
        <v xml:space="preserve">Mauro Da Dalto (Ita) Lampre - N.G.C.                         </v>
      </c>
      <c r="D57">
        <f t="shared" si="1"/>
        <v>16</v>
      </c>
      <c r="E57" t="str">
        <f t="shared" si="2"/>
        <v>Mauro Da Dalto</v>
      </c>
      <c r="F57">
        <v>57</v>
      </c>
      <c r="G57">
        <f>VLOOKUP(F57,front!I:J,2,)</f>
        <v>1</v>
      </c>
    </row>
    <row r="58" spans="1:7" x14ac:dyDescent="0.25">
      <c r="A58" s="4" t="s">
        <v>660</v>
      </c>
      <c r="B58">
        <v>58</v>
      </c>
      <c r="C58" t="str">
        <f t="shared" si="3"/>
        <v xml:space="preserve">Rui Costa (Por) Caisse d'Epargne                             </v>
      </c>
      <c r="D58">
        <f t="shared" si="1"/>
        <v>11</v>
      </c>
      <c r="E58" t="str">
        <f t="shared" si="2"/>
        <v>Rui Costa</v>
      </c>
      <c r="F58">
        <v>58</v>
      </c>
      <c r="G58">
        <f>VLOOKUP(F58,front!I:J,2,)</f>
        <v>1</v>
      </c>
    </row>
    <row r="59" spans="1:7" x14ac:dyDescent="0.25">
      <c r="A59" s="4" t="s">
        <v>661</v>
      </c>
      <c r="B59">
        <v>59</v>
      </c>
      <c r="C59" t="str">
        <f t="shared" si="3"/>
        <v xml:space="preserve">Matthieu Ladagnous (Fra) Française Des Jeux                  </v>
      </c>
      <c r="D59">
        <f t="shared" si="1"/>
        <v>20</v>
      </c>
      <c r="E59" t="str">
        <f t="shared" si="2"/>
        <v>Matthieu Ladagnous</v>
      </c>
      <c r="F59">
        <v>59</v>
      </c>
      <c r="G59">
        <f>VLOOKUP(F59,front!I:J,2,)</f>
        <v>1</v>
      </c>
    </row>
    <row r="60" spans="1:7" x14ac:dyDescent="0.25">
      <c r="A60" s="4" t="s">
        <v>662</v>
      </c>
      <c r="B60">
        <v>60</v>
      </c>
      <c r="C60" t="str">
        <f t="shared" si="3"/>
        <v xml:space="preserve">Renaud Dion (Fra) AG2R La Mondiale                           </v>
      </c>
      <c r="D60">
        <f t="shared" si="1"/>
        <v>13</v>
      </c>
      <c r="E60" t="str">
        <f t="shared" si="2"/>
        <v>Renaud Dion</v>
      </c>
      <c r="F60">
        <v>60</v>
      </c>
      <c r="G60">
        <f>VLOOKUP(F60,front!I:J,2,)</f>
        <v>1</v>
      </c>
    </row>
    <row r="61" spans="1:7" x14ac:dyDescent="0.25">
      <c r="A61" s="4" t="s">
        <v>663</v>
      </c>
      <c r="B61">
        <v>61</v>
      </c>
      <c r="C61" t="str">
        <f t="shared" si="3"/>
        <v xml:space="preserve">Wesley Sulzberger (Aus) Française Des Jeux                   </v>
      </c>
      <c r="D61">
        <f t="shared" si="1"/>
        <v>19</v>
      </c>
      <c r="E61" t="str">
        <f t="shared" si="2"/>
        <v>Wesley Sulzberger</v>
      </c>
      <c r="F61">
        <v>61</v>
      </c>
      <c r="G61">
        <f>VLOOKUP(F61,front!I:J,2,)</f>
        <v>1</v>
      </c>
    </row>
    <row r="62" spans="1:7" x14ac:dyDescent="0.25">
      <c r="A62" s="4" t="s">
        <v>664</v>
      </c>
      <c r="B62">
        <v>62</v>
      </c>
      <c r="C62" t="str">
        <f t="shared" si="3"/>
        <v xml:space="preserve">Edvald Boasson Hagen (Nor) Team Columbia - Highroad          </v>
      </c>
      <c r="D62">
        <f t="shared" si="1"/>
        <v>22</v>
      </c>
      <c r="E62" t="str">
        <f t="shared" si="2"/>
        <v>Edvald Boasson Hagen</v>
      </c>
      <c r="F62">
        <v>62</v>
      </c>
      <c r="G62">
        <f>VLOOKUP(F62,front!I:J,2,)</f>
        <v>1</v>
      </c>
    </row>
    <row r="63" spans="1:7" x14ac:dyDescent="0.25">
      <c r="A63" s="4" t="s">
        <v>665</v>
      </c>
      <c r="B63">
        <v>63</v>
      </c>
      <c r="C63" t="str">
        <f t="shared" si="3"/>
        <v xml:space="preserve">Maarten Tjallingii (Ned) Rabobank                            </v>
      </c>
      <c r="D63">
        <f t="shared" si="1"/>
        <v>20</v>
      </c>
      <c r="E63" t="str">
        <f t="shared" si="2"/>
        <v>Maarten Tjallingii</v>
      </c>
      <c r="F63">
        <v>63</v>
      </c>
      <c r="G63">
        <f>VLOOKUP(F63,front!I:J,2,)</f>
        <v>1</v>
      </c>
    </row>
    <row r="64" spans="1:7" x14ac:dyDescent="0.25">
      <c r="A64" s="4" t="s">
        <v>666</v>
      </c>
      <c r="B64">
        <v>64</v>
      </c>
      <c r="C64" t="str">
        <f t="shared" si="3"/>
        <v xml:space="preserve">Steven Cozza (USA) Garmin - Slipstream                       </v>
      </c>
      <c r="D64">
        <f t="shared" si="1"/>
        <v>14</v>
      </c>
      <c r="E64" t="str">
        <f t="shared" si="2"/>
        <v>Steven Cozza</v>
      </c>
      <c r="F64">
        <v>64</v>
      </c>
      <c r="G64">
        <f>VLOOKUP(F64,front!I:J,2,)</f>
        <v>1</v>
      </c>
    </row>
    <row r="65" spans="1:7" x14ac:dyDescent="0.25">
      <c r="A65" s="4" t="s">
        <v>667</v>
      </c>
      <c r="B65">
        <v>65</v>
      </c>
      <c r="C65" t="str">
        <f t="shared" si="3"/>
        <v xml:space="preserve">Marcus Burghardt (Ger) Team Columbia - Highroad              </v>
      </c>
      <c r="D65">
        <f t="shared" si="1"/>
        <v>18</v>
      </c>
      <c r="E65" t="str">
        <f t="shared" si="2"/>
        <v>Marcus Burghardt</v>
      </c>
      <c r="F65">
        <v>65</v>
      </c>
      <c r="G65">
        <f>VLOOKUP(F65,front!I:J,2,)</f>
        <v>1</v>
      </c>
    </row>
    <row r="66" spans="1:7" x14ac:dyDescent="0.25">
      <c r="A66" s="4" t="s">
        <v>668</v>
      </c>
      <c r="B66">
        <v>66</v>
      </c>
      <c r="C66" t="str">
        <f t="shared" si="3"/>
        <v xml:space="preserve">Arnaud Coyot (Fra) Caisse d'Epargne                          </v>
      </c>
      <c r="D66">
        <f t="shared" ref="D66:D108" si="4">FIND("(",C66)</f>
        <v>14</v>
      </c>
      <c r="E66" t="str">
        <f t="shared" ref="E66:E108" si="5">LEFT(C66,D66-2)</f>
        <v>Arnaud Coyot</v>
      </c>
      <c r="F66">
        <v>66</v>
      </c>
      <c r="G66">
        <f>VLOOKUP(F66,front!I:J,2,)</f>
        <v>1</v>
      </c>
    </row>
    <row r="67" spans="1:7" x14ac:dyDescent="0.25">
      <c r="A67" s="4" t="s">
        <v>669</v>
      </c>
      <c r="B67">
        <v>67</v>
      </c>
      <c r="C67" t="str">
        <f t="shared" si="3"/>
        <v>Aitor Galdos (Spa) Euskaltel - Euskadi                  12.32</v>
      </c>
      <c r="D67">
        <f t="shared" si="4"/>
        <v>14</v>
      </c>
      <c r="E67" t="str">
        <f t="shared" si="5"/>
        <v>Aitor Galdos</v>
      </c>
      <c r="F67">
        <v>67</v>
      </c>
      <c r="G67">
        <f>VLOOKUP(F67,front!I:J,2,)</f>
        <v>1</v>
      </c>
    </row>
    <row r="68" spans="1:7" x14ac:dyDescent="0.25">
      <c r="A68" s="4" t="s">
        <v>670</v>
      </c>
      <c r="B68">
        <v>68</v>
      </c>
      <c r="C68" t="str">
        <f t="shared" si="3"/>
        <v>Alexandre Moos (Swi) BMC Racing Team                    16.57</v>
      </c>
      <c r="D68">
        <f t="shared" si="4"/>
        <v>16</v>
      </c>
      <c r="E68" t="str">
        <f t="shared" si="5"/>
        <v>Alexandre Moos</v>
      </c>
      <c r="F68">
        <v>68</v>
      </c>
      <c r="G68">
        <f>VLOOKUP(F68,front!I:J,2,)</f>
        <v>1</v>
      </c>
    </row>
    <row r="69" spans="1:7" x14ac:dyDescent="0.25">
      <c r="A69" s="4" t="s">
        <v>671</v>
      </c>
      <c r="B69">
        <v>69</v>
      </c>
      <c r="C69" t="str">
        <f t="shared" si="3"/>
        <v>Aart Vierhouten (Ned) Vacansoleil Pro Cycling Team      17.30</v>
      </c>
      <c r="D69">
        <f t="shared" si="4"/>
        <v>17</v>
      </c>
      <c r="E69" t="str">
        <f t="shared" si="5"/>
        <v>Aart Vierhouten</v>
      </c>
      <c r="F69">
        <v>69</v>
      </c>
      <c r="G69">
        <f>VLOOKUP(F69,front!I:J,2,)</f>
        <v>1</v>
      </c>
    </row>
    <row r="70" spans="1:7" x14ac:dyDescent="0.25">
      <c r="A70" s="4" t="s">
        <v>672</v>
      </c>
      <c r="B70">
        <v>70</v>
      </c>
      <c r="C70" t="str">
        <f t="shared" si="3"/>
        <v>Björn Schröder (Ger) Team Milram                        17.36</v>
      </c>
      <c r="D70">
        <f t="shared" si="4"/>
        <v>16</v>
      </c>
      <c r="E70" t="str">
        <f t="shared" si="5"/>
        <v>Björn Schröder</v>
      </c>
      <c r="F70">
        <v>70</v>
      </c>
      <c r="G70">
        <f>VLOOKUP(F70,front!I:J,2,)</f>
        <v>1</v>
      </c>
    </row>
    <row r="71" spans="1:7" x14ac:dyDescent="0.25">
      <c r="A71" s="4" t="s">
        <v>673</v>
      </c>
      <c r="B71">
        <v>71</v>
      </c>
      <c r="C71" t="str">
        <f t="shared" si="3"/>
        <v xml:space="preserve">Pedro Horrillo (Spa) Rabobank                                </v>
      </c>
      <c r="D71">
        <f t="shared" si="4"/>
        <v>16</v>
      </c>
      <c r="E71" t="str">
        <f t="shared" si="5"/>
        <v>Pedro Horrillo</v>
      </c>
      <c r="F71">
        <v>71</v>
      </c>
      <c r="G71">
        <f>VLOOKUP(F71,front!I:J,2,)</f>
        <v>1</v>
      </c>
    </row>
    <row r="72" spans="1:7" x14ac:dyDescent="0.25">
      <c r="A72" s="4" t="s">
        <v>674</v>
      </c>
      <c r="B72">
        <v>72</v>
      </c>
      <c r="C72" t="str">
        <f t="shared" si="3"/>
        <v xml:space="preserve">Lloyd Mondory (Fra) AG2R La Mondiale                         </v>
      </c>
      <c r="D72">
        <f t="shared" si="4"/>
        <v>15</v>
      </c>
      <c r="E72" t="str">
        <f t="shared" si="5"/>
        <v>Lloyd Mondory</v>
      </c>
      <c r="F72">
        <v>72</v>
      </c>
      <c r="G72">
        <f>VLOOKUP(F72,front!I:J,2,)</f>
        <v>1</v>
      </c>
    </row>
    <row r="73" spans="1:7" x14ac:dyDescent="0.25">
      <c r="A73" s="4" t="s">
        <v>675</v>
      </c>
      <c r="B73">
        <v>73</v>
      </c>
      <c r="C73" t="str">
        <f t="shared" si="3"/>
        <v xml:space="preserve">Markus Eichler (Ger) Team Milram                             </v>
      </c>
      <c r="D73">
        <f t="shared" si="4"/>
        <v>16</v>
      </c>
      <c r="E73" t="str">
        <f t="shared" si="5"/>
        <v>Markus Eichler</v>
      </c>
      <c r="F73">
        <v>73</v>
      </c>
      <c r="G73">
        <f>VLOOKUP(F73,front!I:J,2,)</f>
        <v>1</v>
      </c>
    </row>
    <row r="74" spans="1:7" x14ac:dyDescent="0.25">
      <c r="A74" s="4" t="s">
        <v>676</v>
      </c>
      <c r="B74">
        <v>74</v>
      </c>
      <c r="C74" t="str">
        <f t="shared" si="3"/>
        <v xml:space="preserve">Enrico Franzoi (Ita) Liquigas                                </v>
      </c>
      <c r="D74">
        <f t="shared" si="4"/>
        <v>16</v>
      </c>
      <c r="E74" t="str">
        <f t="shared" si="5"/>
        <v>Enrico Franzoi</v>
      </c>
      <c r="F74">
        <v>74</v>
      </c>
      <c r="G74">
        <f>VLOOKUP(F74,front!I:J,2,)</f>
        <v>1</v>
      </c>
    </row>
    <row r="75" spans="1:7" x14ac:dyDescent="0.25">
      <c r="A75" s="4" t="s">
        <v>677</v>
      </c>
      <c r="B75">
        <v>75</v>
      </c>
      <c r="C75" t="str">
        <f t="shared" ref="C75:C108" si="6">MID(A75,4,100)</f>
        <v xml:space="preserve">Koen Barbe (Bel) Landbouwkrediet - Colnago                   </v>
      </c>
      <c r="D75">
        <f t="shared" si="4"/>
        <v>12</v>
      </c>
      <c r="E75" t="str">
        <f t="shared" si="5"/>
        <v>Koen Barbe</v>
      </c>
      <c r="F75">
        <v>75</v>
      </c>
      <c r="G75">
        <f>VLOOKUP(F75,front!I:J,2,)</f>
        <v>1</v>
      </c>
    </row>
    <row r="76" spans="1:7" x14ac:dyDescent="0.25">
      <c r="A76" s="4" t="s">
        <v>678</v>
      </c>
      <c r="B76">
        <v>76</v>
      </c>
      <c r="C76" t="str">
        <f t="shared" si="6"/>
        <v xml:space="preserve">Christophe Laurent (Fra) Agritubel                           </v>
      </c>
      <c r="D76">
        <f t="shared" si="4"/>
        <v>20</v>
      </c>
      <c r="E76" t="str">
        <f t="shared" si="5"/>
        <v>Christophe Laurent</v>
      </c>
      <c r="F76">
        <v>76</v>
      </c>
      <c r="G76">
        <f>VLOOKUP(F76,front!I:J,2,)</f>
        <v>1</v>
      </c>
    </row>
    <row r="77" spans="1:7" x14ac:dyDescent="0.25">
      <c r="A77" s="4" t="s">
        <v>679</v>
      </c>
      <c r="B77">
        <v>77</v>
      </c>
      <c r="C77" t="str">
        <f t="shared" si="6"/>
        <v xml:space="preserve">Alexandre Blain (Fra) Cofidis, Le Credit En Ligne            </v>
      </c>
      <c r="D77">
        <f t="shared" si="4"/>
        <v>17</v>
      </c>
      <c r="E77" t="str">
        <f t="shared" si="5"/>
        <v>Alexandre Blain</v>
      </c>
      <c r="F77">
        <v>77</v>
      </c>
      <c r="G77">
        <f>VLOOKUP(F77,front!I:J,2,)</f>
        <v>1</v>
      </c>
    </row>
    <row r="78" spans="1:7" x14ac:dyDescent="0.25">
      <c r="A78" s="4" t="s">
        <v>680</v>
      </c>
      <c r="B78">
        <v>78</v>
      </c>
      <c r="C78" t="str">
        <f t="shared" si="6"/>
        <v xml:space="preserve">Stijn Neirynck (Bel) Topsport Vlaanderen - Mercator          </v>
      </c>
      <c r="D78">
        <f t="shared" si="4"/>
        <v>16</v>
      </c>
      <c r="E78" t="str">
        <f t="shared" si="5"/>
        <v>Stijn Neirynck</v>
      </c>
      <c r="F78">
        <v>78</v>
      </c>
      <c r="G78">
        <f>VLOOKUP(F78,front!I:J,2,)</f>
        <v>1</v>
      </c>
    </row>
    <row r="79" spans="1:7" x14ac:dyDescent="0.25">
      <c r="A79" s="4" t="s">
        <v>681</v>
      </c>
      <c r="B79">
        <v>79</v>
      </c>
      <c r="C79" t="str">
        <f t="shared" si="6"/>
        <v xml:space="preserve">Cyril Lemoine (Fra) Skil-Shimano                             </v>
      </c>
      <c r="D79">
        <f t="shared" si="4"/>
        <v>15</v>
      </c>
      <c r="E79" t="str">
        <f t="shared" si="5"/>
        <v>Cyril Lemoine</v>
      </c>
      <c r="F79">
        <v>79</v>
      </c>
      <c r="G79">
        <f>VLOOKUP(F79,front!I:J,2,)</f>
        <v>1</v>
      </c>
    </row>
    <row r="80" spans="1:7" x14ac:dyDescent="0.25">
      <c r="A80" s="4" t="s">
        <v>682</v>
      </c>
      <c r="B80">
        <v>80</v>
      </c>
      <c r="C80" t="str">
        <f t="shared" si="6"/>
        <v xml:space="preserve">Martin Velits (Svk) Team Milram                              </v>
      </c>
      <c r="D80">
        <f t="shared" si="4"/>
        <v>15</v>
      </c>
      <c r="E80" t="str">
        <f t="shared" si="5"/>
        <v>Martin Velits</v>
      </c>
      <c r="F80">
        <v>80</v>
      </c>
      <c r="G80">
        <f>VLOOKUP(F80,front!I:J,2,)</f>
        <v>1</v>
      </c>
    </row>
    <row r="81" spans="1:7" x14ac:dyDescent="0.25">
      <c r="A81" s="4" t="s">
        <v>683</v>
      </c>
      <c r="B81">
        <v>81</v>
      </c>
      <c r="C81" t="str">
        <f t="shared" si="6"/>
        <v xml:space="preserve">Emilien-Benoît Berges (Fra) Agritubel                        </v>
      </c>
      <c r="D81">
        <f t="shared" si="4"/>
        <v>23</v>
      </c>
      <c r="E81" t="str">
        <f t="shared" si="5"/>
        <v>Emilien-Benoît Berges</v>
      </c>
      <c r="F81">
        <v>81</v>
      </c>
      <c r="G81">
        <f>VLOOKUP(F81,front!I:J,2,)</f>
        <v>1</v>
      </c>
    </row>
    <row r="82" spans="1:7" x14ac:dyDescent="0.25">
      <c r="A82" s="4" t="s">
        <v>684</v>
      </c>
      <c r="B82">
        <v>82</v>
      </c>
      <c r="C82" t="str">
        <f t="shared" si="6"/>
        <v xml:space="preserve">Floris Goesinnen (Ned) Skil-Shimano                          </v>
      </c>
      <c r="D82">
        <f t="shared" si="4"/>
        <v>18</v>
      </c>
      <c r="E82" t="str">
        <f t="shared" si="5"/>
        <v>Floris Goesinnen</v>
      </c>
      <c r="F82">
        <v>82</v>
      </c>
      <c r="G82">
        <f>VLOOKUP(F82,front!I:J,2,)</f>
        <v>1</v>
      </c>
    </row>
    <row r="83" spans="1:7" x14ac:dyDescent="0.25">
      <c r="A83" s="4" t="s">
        <v>685</v>
      </c>
      <c r="B83">
        <v>83</v>
      </c>
      <c r="C83" t="str">
        <f t="shared" si="6"/>
        <v xml:space="preserve">Markel Irizar (Spa) Euskaltel - Euskadi                      </v>
      </c>
      <c r="D83">
        <f t="shared" si="4"/>
        <v>15</v>
      </c>
      <c r="E83" t="str">
        <f t="shared" si="5"/>
        <v>Markel Irizar</v>
      </c>
      <c r="F83">
        <v>83</v>
      </c>
      <c r="G83">
        <f>VLOOKUP(F83,front!I:J,2,)</f>
        <v>1</v>
      </c>
    </row>
    <row r="84" spans="1:7" x14ac:dyDescent="0.25">
      <c r="A84" s="4" t="s">
        <v>686</v>
      </c>
      <c r="B84">
        <v>84</v>
      </c>
      <c r="C84" t="str">
        <f t="shared" si="6"/>
        <v xml:space="preserve">Anders Lund (Den) Team Saxo Bank                             </v>
      </c>
      <c r="D84">
        <f t="shared" si="4"/>
        <v>13</v>
      </c>
      <c r="E84" t="str">
        <f t="shared" si="5"/>
        <v>Anders Lund</v>
      </c>
      <c r="F84">
        <v>84</v>
      </c>
      <c r="G84">
        <f>VLOOKUP(F84,front!I:J,2,)</f>
        <v>1</v>
      </c>
    </row>
    <row r="85" spans="1:7" x14ac:dyDescent="0.25">
      <c r="A85" s="4" t="s">
        <v>687</v>
      </c>
      <c r="B85">
        <v>85</v>
      </c>
      <c r="C85" t="str">
        <f t="shared" si="6"/>
        <v xml:space="preserve">Yoann Offredo (Fra) Française Des Jeux                       </v>
      </c>
      <c r="D85">
        <f t="shared" si="4"/>
        <v>15</v>
      </c>
      <c r="E85" t="str">
        <f t="shared" si="5"/>
        <v>Yoann Offredo</v>
      </c>
      <c r="F85">
        <v>85</v>
      </c>
      <c r="G85">
        <f>VLOOKUP(F85,front!I:J,2,)</f>
        <v>1</v>
      </c>
    </row>
    <row r="86" spans="1:7" x14ac:dyDescent="0.25">
      <c r="A86" s="4" t="s">
        <v>688</v>
      </c>
      <c r="B86">
        <v>86</v>
      </c>
      <c r="C86" t="str">
        <f t="shared" si="6"/>
        <v xml:space="preserve">Bert De Backer (Bel) Skil-Shimano                            </v>
      </c>
      <c r="D86">
        <f t="shared" si="4"/>
        <v>16</v>
      </c>
      <c r="E86" t="str">
        <f t="shared" si="5"/>
        <v>Bert De Backer</v>
      </c>
      <c r="F86">
        <v>86</v>
      </c>
      <c r="G86">
        <f>VLOOKUP(F86,front!I:J,2,)</f>
        <v>1</v>
      </c>
    </row>
    <row r="87" spans="1:7" x14ac:dyDescent="0.25">
      <c r="A87" s="4" t="s">
        <v>689</v>
      </c>
      <c r="B87">
        <v>87</v>
      </c>
      <c r="C87" t="str">
        <f t="shared" si="6"/>
        <v xml:space="preserve">Arnaud Labbe (Fra) BBox Bouygues Telecom                     </v>
      </c>
      <c r="D87">
        <f t="shared" si="4"/>
        <v>14</v>
      </c>
      <c r="E87" t="str">
        <f t="shared" si="5"/>
        <v>Arnaud Labbe</v>
      </c>
      <c r="F87">
        <v>87</v>
      </c>
      <c r="G87">
        <f>VLOOKUP(F87,front!I:J,2,)</f>
        <v>1</v>
      </c>
    </row>
    <row r="88" spans="1:7" x14ac:dyDescent="0.25">
      <c r="A88" s="4" t="s">
        <v>690</v>
      </c>
      <c r="B88">
        <v>88</v>
      </c>
      <c r="C88" t="str">
        <f t="shared" si="6"/>
        <v xml:space="preserve">Brent Bookwalter (USA) BMC Racing Team                       </v>
      </c>
      <c r="D88">
        <f t="shared" si="4"/>
        <v>18</v>
      </c>
      <c r="E88" t="str">
        <f t="shared" si="5"/>
        <v>Brent Bookwalter</v>
      </c>
      <c r="F88">
        <v>88</v>
      </c>
      <c r="G88">
        <f>VLOOKUP(F88,front!I:J,2,)</f>
        <v>1</v>
      </c>
    </row>
    <row r="89" spans="1:7" x14ac:dyDescent="0.25">
      <c r="A89" s="4" t="s">
        <v>691</v>
      </c>
      <c r="B89">
        <v>89</v>
      </c>
      <c r="C89" t="str">
        <f t="shared" si="6"/>
        <v xml:space="preserve">Marcin Sapa (Pol) Lampre - N.G.C.                            </v>
      </c>
      <c r="D89">
        <f t="shared" si="4"/>
        <v>13</v>
      </c>
      <c r="E89" t="str">
        <f t="shared" si="5"/>
        <v>Marcin Sapa</v>
      </c>
      <c r="F89">
        <v>89</v>
      </c>
      <c r="G89">
        <f>VLOOKUP(F89,front!I:J,2,)</f>
        <v>1</v>
      </c>
    </row>
    <row r="90" spans="1:7" x14ac:dyDescent="0.25">
      <c r="A90" s="4" t="s">
        <v>692</v>
      </c>
      <c r="B90">
        <v>90</v>
      </c>
      <c r="C90" t="str">
        <f t="shared" si="6"/>
        <v xml:space="preserve">Michaël Barry (Can) Team Columbia - Highroad                 </v>
      </c>
      <c r="D90">
        <f t="shared" si="4"/>
        <v>15</v>
      </c>
      <c r="E90" t="str">
        <f t="shared" si="5"/>
        <v>Michaël Barry</v>
      </c>
      <c r="F90">
        <v>90</v>
      </c>
      <c r="G90">
        <f>VLOOKUP(F90,front!I:J,2,)</f>
        <v>1</v>
      </c>
    </row>
    <row r="91" spans="1:7" x14ac:dyDescent="0.25">
      <c r="A91" s="4" t="s">
        <v>693</v>
      </c>
      <c r="B91">
        <v>91</v>
      </c>
      <c r="C91" t="str">
        <f t="shared" si="6"/>
        <v xml:space="preserve">Kevin De Weert (Bel) Quick Step                              </v>
      </c>
      <c r="D91">
        <f t="shared" si="4"/>
        <v>16</v>
      </c>
      <c r="E91" t="str">
        <f t="shared" si="5"/>
        <v>Kevin De Weert</v>
      </c>
      <c r="F91">
        <v>91</v>
      </c>
      <c r="G91">
        <f>VLOOKUP(F91,front!I:J,2,)</f>
        <v>1</v>
      </c>
    </row>
    <row r="92" spans="1:7" x14ac:dyDescent="0.25">
      <c r="A92" s="4" t="s">
        <v>694</v>
      </c>
      <c r="B92">
        <v>92</v>
      </c>
      <c r="C92" t="str">
        <f t="shared" si="6"/>
        <v xml:space="preserve">Daniel Oss (Ita) Liquigas                                    </v>
      </c>
      <c r="D92">
        <f t="shared" si="4"/>
        <v>12</v>
      </c>
      <c r="E92" t="str">
        <f t="shared" si="5"/>
        <v>Daniel Oss</v>
      </c>
      <c r="F92">
        <v>92</v>
      </c>
      <c r="G92">
        <f>VLOOKUP(F92,front!I:J,2,)</f>
        <v>1</v>
      </c>
    </row>
    <row r="93" spans="1:7" x14ac:dyDescent="0.25">
      <c r="A93" s="4" t="s">
        <v>695</v>
      </c>
      <c r="B93">
        <v>93</v>
      </c>
      <c r="C93" t="str">
        <f t="shared" si="6"/>
        <v xml:space="preserve">Michael Schär (Swi) Astana                                   </v>
      </c>
      <c r="D93">
        <f t="shared" si="4"/>
        <v>15</v>
      </c>
      <c r="E93" t="str">
        <f t="shared" si="5"/>
        <v>Michael Schär</v>
      </c>
      <c r="F93">
        <v>93</v>
      </c>
      <c r="G93">
        <f>VLOOKUP(F93,front!I:J,2,)</f>
        <v>1</v>
      </c>
    </row>
    <row r="94" spans="1:7" x14ac:dyDescent="0.25">
      <c r="A94" s="4" t="s">
        <v>696</v>
      </c>
      <c r="B94">
        <v>94</v>
      </c>
      <c r="C94" t="str">
        <f t="shared" si="6"/>
        <v>Sebastian Langeveld (Ned) Rabobank                      17.46</v>
      </c>
      <c r="D94">
        <f t="shared" si="4"/>
        <v>21</v>
      </c>
      <c r="E94" t="str">
        <f t="shared" si="5"/>
        <v>Sebastian Langeveld</v>
      </c>
      <c r="F94">
        <v>94</v>
      </c>
      <c r="G94">
        <f>VLOOKUP(F94,front!I:J,2,)</f>
        <v>1</v>
      </c>
    </row>
    <row r="95" spans="1:7" x14ac:dyDescent="0.25">
      <c r="A95" s="4" t="s">
        <v>697</v>
      </c>
      <c r="B95">
        <v>95</v>
      </c>
      <c r="C95" t="str">
        <f t="shared" si="6"/>
        <v xml:space="preserve">Christopher Sutton (Aus) Garmin - Slipstream                 </v>
      </c>
      <c r="D95">
        <f t="shared" si="4"/>
        <v>20</v>
      </c>
      <c r="E95" t="str">
        <f t="shared" si="5"/>
        <v>Christopher Sutton</v>
      </c>
      <c r="F95">
        <v>95</v>
      </c>
      <c r="G95">
        <f>VLOOKUP(F95,front!I:J,2,)</f>
        <v>1</v>
      </c>
    </row>
    <row r="96" spans="1:7" x14ac:dyDescent="0.25">
      <c r="A96" s="4" t="s">
        <v>698</v>
      </c>
      <c r="B96">
        <v>96</v>
      </c>
      <c r="C96" t="str">
        <f t="shared" si="6"/>
        <v xml:space="preserve">Romain Villa (Fra) Cofidis, Le Credit En Ligne               </v>
      </c>
      <c r="D96">
        <f t="shared" si="4"/>
        <v>14</v>
      </c>
      <c r="E96" t="str">
        <f t="shared" si="5"/>
        <v>Romain Villa</v>
      </c>
      <c r="F96">
        <v>96</v>
      </c>
      <c r="G96">
        <f>VLOOKUP(F96,front!I:J,2,)</f>
        <v>1</v>
      </c>
    </row>
    <row r="97" spans="1:7" x14ac:dyDescent="0.25">
      <c r="A97" s="4" t="s">
        <v>699</v>
      </c>
      <c r="B97">
        <v>97</v>
      </c>
      <c r="C97" t="str">
        <f t="shared" si="6"/>
        <v xml:space="preserve">Daniele Righi (Ita) Lampre - N.G.C.                          </v>
      </c>
      <c r="D97">
        <f t="shared" si="4"/>
        <v>15</v>
      </c>
      <c r="E97" t="str">
        <f t="shared" si="5"/>
        <v>Daniele Righi</v>
      </c>
      <c r="F97">
        <v>97</v>
      </c>
      <c r="G97">
        <f>VLOOKUP(F97,front!I:J,2,)</f>
        <v>1</v>
      </c>
    </row>
    <row r="98" spans="1:7" x14ac:dyDescent="0.25">
      <c r="A98" s="4" t="s">
        <v>700</v>
      </c>
      <c r="B98">
        <v>98</v>
      </c>
      <c r="C98" t="str">
        <f t="shared" si="6"/>
        <v xml:space="preserve">Martijn Maaskant (Ned) Garmin - Slipstream                   </v>
      </c>
      <c r="D98">
        <f t="shared" si="4"/>
        <v>18</v>
      </c>
      <c r="E98" t="str">
        <f t="shared" si="5"/>
        <v>Martijn Maaskant</v>
      </c>
      <c r="F98">
        <v>98</v>
      </c>
      <c r="G98">
        <f>VLOOKUP(F98,front!I:J,2,)</f>
        <v>1</v>
      </c>
    </row>
    <row r="99" spans="1:7" x14ac:dyDescent="0.25">
      <c r="A99" s="4" t="s">
        <v>701</v>
      </c>
      <c r="B99">
        <v>99</v>
      </c>
      <c r="C99" t="str">
        <f t="shared" si="6"/>
        <v>Michael Friedman (USA) Garmin - Slipstream              17.48</v>
      </c>
      <c r="D99">
        <f t="shared" si="4"/>
        <v>18</v>
      </c>
      <c r="E99" t="str">
        <f t="shared" si="5"/>
        <v>Michael Friedman</v>
      </c>
      <c r="F99">
        <v>99</v>
      </c>
      <c r="G99">
        <f>VLOOKUP(F99,front!I:J,2,)</f>
        <v>1</v>
      </c>
    </row>
    <row r="100" spans="1:7" x14ac:dyDescent="0.25">
      <c r="B100">
        <v>100</v>
      </c>
      <c r="C100" t="str">
        <f t="shared" si="6"/>
        <v/>
      </c>
      <c r="D100" t="e">
        <f t="shared" si="4"/>
        <v>#VALUE!</v>
      </c>
      <c r="E100" t="e">
        <f t="shared" si="5"/>
        <v>#VALUE!</v>
      </c>
      <c r="F100">
        <v>100</v>
      </c>
      <c r="G100">
        <f>VLOOKUP(F100,front!I:J,2,)</f>
        <v>1</v>
      </c>
    </row>
    <row r="101" spans="1:7" x14ac:dyDescent="0.25">
      <c r="B101">
        <v>101</v>
      </c>
      <c r="C101" t="str">
        <f t="shared" si="6"/>
        <v/>
      </c>
      <c r="D101" t="e">
        <f t="shared" si="4"/>
        <v>#VALUE!</v>
      </c>
      <c r="E101" t="e">
        <f t="shared" si="5"/>
        <v>#VALUE!</v>
      </c>
      <c r="F101">
        <v>101</v>
      </c>
      <c r="G101">
        <f>VLOOKUP(F101,front!I:J,2,)</f>
        <v>1</v>
      </c>
    </row>
    <row r="102" spans="1:7" x14ac:dyDescent="0.25">
      <c r="B102">
        <v>102</v>
      </c>
      <c r="C102" t="str">
        <f t="shared" si="6"/>
        <v/>
      </c>
      <c r="D102" t="e">
        <f t="shared" si="4"/>
        <v>#VALUE!</v>
      </c>
      <c r="E102" t="e">
        <f t="shared" si="5"/>
        <v>#VALUE!</v>
      </c>
      <c r="F102">
        <v>102</v>
      </c>
      <c r="G102">
        <f>VLOOKUP(F102,front!I:J,2,)</f>
        <v>1</v>
      </c>
    </row>
    <row r="103" spans="1:7" x14ac:dyDescent="0.25">
      <c r="B103">
        <v>103</v>
      </c>
      <c r="C103" t="str">
        <f t="shared" si="6"/>
        <v/>
      </c>
      <c r="D103" t="e">
        <f t="shared" si="4"/>
        <v>#VALUE!</v>
      </c>
      <c r="E103" t="e">
        <f t="shared" si="5"/>
        <v>#VALUE!</v>
      </c>
      <c r="F103">
        <v>103</v>
      </c>
      <c r="G103">
        <f>VLOOKUP(F103,front!I:J,2,)</f>
        <v>1</v>
      </c>
    </row>
    <row r="104" spans="1:7" x14ac:dyDescent="0.25">
      <c r="B104">
        <v>104</v>
      </c>
      <c r="C104" t="str">
        <f t="shared" si="6"/>
        <v/>
      </c>
      <c r="D104" t="e">
        <f t="shared" si="4"/>
        <v>#VALUE!</v>
      </c>
      <c r="E104" t="e">
        <f t="shared" si="5"/>
        <v>#VALUE!</v>
      </c>
      <c r="F104">
        <v>104</v>
      </c>
      <c r="G104" t="e">
        <f>VLOOKUP(F104,front!I:J,2,)</f>
        <v>#N/A</v>
      </c>
    </row>
    <row r="105" spans="1:7" x14ac:dyDescent="0.25">
      <c r="B105">
        <v>105</v>
      </c>
      <c r="C105" t="str">
        <f t="shared" si="6"/>
        <v/>
      </c>
      <c r="D105" t="e">
        <f t="shared" si="4"/>
        <v>#VALUE!</v>
      </c>
      <c r="E105" t="e">
        <f t="shared" si="5"/>
        <v>#VALUE!</v>
      </c>
      <c r="F105">
        <v>105</v>
      </c>
      <c r="G105" t="e">
        <f>VLOOKUP(F105,front!I:J,2,)</f>
        <v>#N/A</v>
      </c>
    </row>
    <row r="106" spans="1:7" x14ac:dyDescent="0.25">
      <c r="B106">
        <v>106</v>
      </c>
      <c r="C106" t="str">
        <f t="shared" si="6"/>
        <v/>
      </c>
      <c r="D106" t="e">
        <f t="shared" si="4"/>
        <v>#VALUE!</v>
      </c>
      <c r="E106" t="e">
        <f t="shared" si="5"/>
        <v>#VALUE!</v>
      </c>
      <c r="F106">
        <v>106</v>
      </c>
      <c r="G106" t="e">
        <f>VLOOKUP(F106,front!I:J,2,)</f>
        <v>#N/A</v>
      </c>
    </row>
    <row r="107" spans="1:7" x14ac:dyDescent="0.25">
      <c r="B107">
        <v>107</v>
      </c>
      <c r="C107" t="str">
        <f t="shared" si="6"/>
        <v/>
      </c>
      <c r="D107" t="e">
        <f t="shared" si="4"/>
        <v>#VALUE!</v>
      </c>
      <c r="E107" t="e">
        <f t="shared" si="5"/>
        <v>#VALUE!</v>
      </c>
      <c r="F107">
        <v>107</v>
      </c>
      <c r="G107" t="e">
        <f>VLOOKUP(F107,front!I:J,2,)</f>
        <v>#N/A</v>
      </c>
    </row>
    <row r="108" spans="1:7" x14ac:dyDescent="0.25">
      <c r="B108">
        <v>108</v>
      </c>
      <c r="C108" t="str">
        <f t="shared" si="6"/>
        <v/>
      </c>
      <c r="D108" t="e">
        <f t="shared" si="4"/>
        <v>#VALUE!</v>
      </c>
      <c r="E108" t="e">
        <f t="shared" si="5"/>
        <v>#VALUE!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I40" sqref="I40:I74"/>
    </sheetView>
  </sheetViews>
  <sheetFormatPr defaultRowHeight="15" x14ac:dyDescent="0.25"/>
  <cols>
    <col min="1" max="1" width="2.7109375" bestFit="1" customWidth="1"/>
    <col min="3" max="3" width="7" bestFit="1" customWidth="1"/>
    <col min="7" max="7" width="27.7109375" bestFit="1" customWidth="1"/>
  </cols>
  <sheetData>
    <row r="1" spans="1:9" ht="45" x14ac:dyDescent="0.25">
      <c r="A1" s="5">
        <v>1</v>
      </c>
      <c r="B1" s="6" t="s">
        <v>702</v>
      </c>
      <c r="C1" s="7">
        <v>0.2744212962962963</v>
      </c>
      <c r="D1" s="6"/>
      <c r="E1">
        <v>1</v>
      </c>
      <c r="F1">
        <f>FIND("(",B1)</f>
        <v>19</v>
      </c>
      <c r="G1" t="str">
        <f>LEFT(B1,F1-2)</f>
        <v>Fabian Cancellara</v>
      </c>
      <c r="H1">
        <v>1</v>
      </c>
      <c r="I1">
        <f>VLOOKUP(H1,front!I:J,2,)</f>
        <v>100</v>
      </c>
    </row>
    <row r="2" spans="1:9" ht="56.25" x14ac:dyDescent="0.25">
      <c r="A2" s="8">
        <v>2</v>
      </c>
      <c r="B2" s="9" t="s">
        <v>703</v>
      </c>
      <c r="C2" s="10">
        <v>1.3888888888888889E-3</v>
      </c>
      <c r="D2" s="9"/>
      <c r="E2">
        <v>2</v>
      </c>
      <c r="F2">
        <f t="shared" ref="F2:F41" si="0">FIND("(",B2)</f>
        <v>14</v>
      </c>
      <c r="G2" t="str">
        <f t="shared" ref="G2:G41" si="1">LEFT(B2,F2-2)</f>
        <v>Thor Hushovd</v>
      </c>
      <c r="H2">
        <v>2</v>
      </c>
      <c r="I2">
        <f>VLOOKUP(H2,front!I:J,2,)</f>
        <v>80</v>
      </c>
    </row>
    <row r="3" spans="1:9" ht="78.75" x14ac:dyDescent="0.25">
      <c r="A3" s="5">
        <v>3</v>
      </c>
      <c r="B3" s="6" t="s">
        <v>883</v>
      </c>
      <c r="C3" s="5"/>
      <c r="D3" s="6"/>
      <c r="E3">
        <v>3</v>
      </c>
      <c r="F3">
        <f t="shared" si="0"/>
        <v>21</v>
      </c>
      <c r="G3" t="str">
        <f t="shared" si="1"/>
        <v>Juan Antonio Flecha</v>
      </c>
      <c r="H3">
        <v>3</v>
      </c>
      <c r="I3">
        <f>VLOOKUP(H3,front!I:J,2,)</f>
        <v>70</v>
      </c>
    </row>
    <row r="4" spans="1:9" ht="56.25" x14ac:dyDescent="0.25">
      <c r="A4" s="8">
        <v>4</v>
      </c>
      <c r="B4" s="9" t="s">
        <v>704</v>
      </c>
      <c r="C4" s="10">
        <v>2.2453703703703702E-3</v>
      </c>
      <c r="D4" s="9"/>
      <c r="E4">
        <v>4</v>
      </c>
      <c r="F4">
        <f t="shared" si="0"/>
        <v>15</v>
      </c>
      <c r="G4" t="str">
        <f t="shared" si="1"/>
        <v>Roger Hammond</v>
      </c>
      <c r="H4">
        <v>4</v>
      </c>
      <c r="I4">
        <f>VLOOKUP(H4,front!I:J,2,)</f>
        <v>60</v>
      </c>
    </row>
    <row r="5" spans="1:9" ht="45" x14ac:dyDescent="0.25">
      <c r="A5" s="5">
        <v>5</v>
      </c>
      <c r="B5" s="6" t="s">
        <v>705</v>
      </c>
      <c r="C5" s="5"/>
      <c r="D5" s="6"/>
      <c r="E5">
        <v>5</v>
      </c>
      <c r="F5">
        <f t="shared" si="0"/>
        <v>12</v>
      </c>
      <c r="G5" t="str">
        <f t="shared" si="1"/>
        <v>Tom Boonen</v>
      </c>
      <c r="H5">
        <v>5</v>
      </c>
      <c r="I5">
        <f>VLOOKUP(H5,front!I:J,2,)</f>
        <v>50</v>
      </c>
    </row>
    <row r="6" spans="1:9" ht="67.5" x14ac:dyDescent="0.25">
      <c r="A6" s="8">
        <v>6</v>
      </c>
      <c r="B6" s="9" t="s">
        <v>706</v>
      </c>
      <c r="C6" s="10">
        <v>2.3148148148148151E-3</v>
      </c>
      <c r="D6" s="9"/>
      <c r="E6">
        <v>6</v>
      </c>
      <c r="F6">
        <f t="shared" si="0"/>
        <v>17</v>
      </c>
      <c r="G6" t="str">
        <f t="shared" si="1"/>
        <v>Björn Leukemans</v>
      </c>
      <c r="H6">
        <v>6</v>
      </c>
      <c r="I6">
        <f>VLOOKUP(H6,front!I:J,2,)</f>
        <v>45</v>
      </c>
    </row>
    <row r="7" spans="1:9" ht="45" x14ac:dyDescent="0.25">
      <c r="A7" s="5">
        <v>7</v>
      </c>
      <c r="B7" s="6" t="s">
        <v>707</v>
      </c>
      <c r="C7" s="7">
        <v>2.615740740740741E-3</v>
      </c>
      <c r="D7" s="6"/>
      <c r="E7">
        <v>7</v>
      </c>
      <c r="F7">
        <f t="shared" si="0"/>
        <v>17</v>
      </c>
      <c r="G7" t="str">
        <f t="shared" si="1"/>
        <v>Filippo Pozzato</v>
      </c>
      <c r="H7">
        <v>7</v>
      </c>
      <c r="I7">
        <f>VLOOKUP(H7,front!I:J,2,)</f>
        <v>40</v>
      </c>
    </row>
    <row r="8" spans="1:9" ht="56.25" x14ac:dyDescent="0.25">
      <c r="A8" s="8">
        <v>8</v>
      </c>
      <c r="B8" s="9" t="s">
        <v>708</v>
      </c>
      <c r="C8" s="10">
        <v>3.6574074074074074E-3</v>
      </c>
      <c r="D8" s="9"/>
      <c r="E8">
        <v>8</v>
      </c>
      <c r="F8">
        <f t="shared" si="0"/>
        <v>12</v>
      </c>
      <c r="G8" t="str">
        <f t="shared" si="1"/>
        <v>Leif Hoste</v>
      </c>
      <c r="H8">
        <v>8</v>
      </c>
      <c r="I8">
        <f>VLOOKUP(H8,front!I:J,2,)</f>
        <v>35</v>
      </c>
    </row>
    <row r="9" spans="1:9" ht="45" x14ac:dyDescent="0.25">
      <c r="A9" s="5">
        <v>9</v>
      </c>
      <c r="B9" s="6" t="s">
        <v>709</v>
      </c>
      <c r="C9" s="7">
        <v>4.4791666666666669E-3</v>
      </c>
      <c r="D9" s="6"/>
      <c r="E9">
        <v>9</v>
      </c>
      <c r="F9">
        <f t="shared" si="0"/>
        <v>19</v>
      </c>
      <c r="G9" t="str">
        <f t="shared" si="1"/>
        <v>Sébastien Hinault</v>
      </c>
      <c r="H9">
        <v>9</v>
      </c>
      <c r="I9">
        <f>VLOOKUP(H9,front!I:J,2,)</f>
        <v>30</v>
      </c>
    </row>
    <row r="10" spans="1:9" ht="56.25" x14ac:dyDescent="0.25">
      <c r="A10" s="8">
        <v>10</v>
      </c>
      <c r="B10" s="9" t="s">
        <v>710</v>
      </c>
      <c r="C10" s="10">
        <v>4.8495370370370368E-3</v>
      </c>
      <c r="D10" s="9"/>
      <c r="E10">
        <v>10</v>
      </c>
      <c r="F10">
        <f t="shared" si="0"/>
        <v>17</v>
      </c>
      <c r="G10" t="str">
        <f t="shared" si="1"/>
        <v>Hayden Roulston</v>
      </c>
      <c r="H10">
        <v>10</v>
      </c>
      <c r="I10">
        <f>VLOOKUP(H10,front!I:J,2,)</f>
        <v>25</v>
      </c>
    </row>
    <row r="11" spans="1:9" ht="45" x14ac:dyDescent="0.25">
      <c r="A11" s="5">
        <v>11</v>
      </c>
      <c r="B11" s="6" t="s">
        <v>711</v>
      </c>
      <c r="C11" s="7">
        <v>4.8611111111111112E-3</v>
      </c>
      <c r="D11" s="6"/>
      <c r="E11">
        <v>11</v>
      </c>
      <c r="F11">
        <f t="shared" si="0"/>
        <v>14</v>
      </c>
      <c r="G11" t="str">
        <f t="shared" si="1"/>
        <v>Grégory Rast</v>
      </c>
      <c r="H11">
        <v>11</v>
      </c>
      <c r="I11">
        <f>VLOOKUP(H11,front!I:J,2,)</f>
        <v>22</v>
      </c>
    </row>
    <row r="12" spans="1:9" ht="45" x14ac:dyDescent="0.25">
      <c r="A12" s="8">
        <v>12</v>
      </c>
      <c r="B12" s="9" t="s">
        <v>712</v>
      </c>
      <c r="C12" s="10">
        <v>4.9189814814814816E-3</v>
      </c>
      <c r="D12" s="9"/>
      <c r="E12">
        <v>12</v>
      </c>
      <c r="F12">
        <f t="shared" si="0"/>
        <v>14</v>
      </c>
      <c r="G12" t="str">
        <f t="shared" si="1"/>
        <v>Arnaud Coyot</v>
      </c>
      <c r="H12">
        <v>12</v>
      </c>
      <c r="I12">
        <f>VLOOKUP(H12,front!I:J,2,)</f>
        <v>20</v>
      </c>
    </row>
    <row r="13" spans="1:9" ht="45" x14ac:dyDescent="0.25">
      <c r="A13" s="5">
        <v>13</v>
      </c>
      <c r="B13" s="6" t="s">
        <v>713</v>
      </c>
      <c r="C13" s="5"/>
      <c r="D13" s="6"/>
      <c r="E13">
        <v>13</v>
      </c>
      <c r="F13">
        <f t="shared" si="0"/>
        <v>13</v>
      </c>
      <c r="G13" t="str">
        <f t="shared" si="1"/>
        <v>Tom Veelers</v>
      </c>
      <c r="H13">
        <v>13</v>
      </c>
      <c r="I13">
        <f>VLOOKUP(H13,front!I:J,2,)</f>
        <v>18</v>
      </c>
    </row>
    <row r="14" spans="1:9" ht="45" x14ac:dyDescent="0.25">
      <c r="A14" s="8">
        <v>14</v>
      </c>
      <c r="B14" s="9" t="s">
        <v>714</v>
      </c>
      <c r="C14" s="8"/>
      <c r="D14" s="9"/>
      <c r="E14">
        <v>14</v>
      </c>
      <c r="F14">
        <f t="shared" si="0"/>
        <v>16</v>
      </c>
      <c r="G14" t="str">
        <f t="shared" si="1"/>
        <v>Dominic Klemme</v>
      </c>
      <c r="H14">
        <v>14</v>
      </c>
      <c r="I14">
        <f>VLOOKUP(H14,front!I:J,2,)</f>
        <v>16</v>
      </c>
    </row>
    <row r="15" spans="1:9" ht="45" x14ac:dyDescent="0.25">
      <c r="A15" s="5">
        <v>15</v>
      </c>
      <c r="B15" s="6" t="s">
        <v>715</v>
      </c>
      <c r="C15" s="5"/>
      <c r="D15" s="6"/>
      <c r="E15">
        <v>15</v>
      </c>
      <c r="F15">
        <f t="shared" si="0"/>
        <v>17</v>
      </c>
      <c r="G15" t="str">
        <f t="shared" si="1"/>
        <v>Maarten Wynants</v>
      </c>
      <c r="H15">
        <v>15</v>
      </c>
      <c r="I15">
        <f>VLOOKUP(H15,front!I:J,2,)</f>
        <v>14</v>
      </c>
    </row>
    <row r="16" spans="1:9" ht="45" x14ac:dyDescent="0.25">
      <c r="A16" s="8">
        <v>16</v>
      </c>
      <c r="B16" s="9" t="s">
        <v>716</v>
      </c>
      <c r="C16" s="8"/>
      <c r="D16" s="9"/>
      <c r="E16">
        <v>16</v>
      </c>
      <c r="F16">
        <f t="shared" si="0"/>
        <v>19</v>
      </c>
      <c r="G16" t="str">
        <f t="shared" si="1"/>
        <v>Mikhaylo Khalilov</v>
      </c>
      <c r="H16">
        <v>16</v>
      </c>
      <c r="I16">
        <f>VLOOKUP(H16,front!I:J,2,)</f>
        <v>12</v>
      </c>
    </row>
    <row r="17" spans="1:9" ht="45" x14ac:dyDescent="0.25">
      <c r="A17" s="5">
        <v>17</v>
      </c>
      <c r="B17" s="6" t="s">
        <v>717</v>
      </c>
      <c r="C17" s="5"/>
      <c r="D17" s="6"/>
      <c r="E17">
        <v>17</v>
      </c>
      <c r="F17">
        <f t="shared" si="0"/>
        <v>15</v>
      </c>
      <c r="G17" t="str">
        <f t="shared" si="1"/>
        <v>Lloyd Mondory</v>
      </c>
      <c r="H17">
        <v>17</v>
      </c>
      <c r="I17">
        <f>VLOOKUP(H17,front!I:J,2,)</f>
        <v>10</v>
      </c>
    </row>
    <row r="18" spans="1:9" ht="45" x14ac:dyDescent="0.25">
      <c r="A18" s="8">
        <v>18</v>
      </c>
      <c r="B18" s="9" t="s">
        <v>718</v>
      </c>
      <c r="C18" s="8"/>
      <c r="D18" s="9"/>
      <c r="E18">
        <v>18</v>
      </c>
      <c r="F18">
        <f t="shared" si="0"/>
        <v>13</v>
      </c>
      <c r="G18" t="str">
        <f t="shared" si="1"/>
        <v>Jeremy Hunt</v>
      </c>
      <c r="H18">
        <v>18</v>
      </c>
      <c r="I18">
        <f>VLOOKUP(H18,front!I:J,2,)</f>
        <v>8</v>
      </c>
    </row>
    <row r="19" spans="1:9" ht="56.25" x14ac:dyDescent="0.25">
      <c r="A19" s="5">
        <v>19</v>
      </c>
      <c r="B19" s="6" t="s">
        <v>719</v>
      </c>
      <c r="C19" s="5"/>
      <c r="D19" s="6"/>
      <c r="E19">
        <v>19</v>
      </c>
      <c r="F19">
        <f t="shared" si="0"/>
        <v>18</v>
      </c>
      <c r="G19" t="str">
        <f t="shared" si="1"/>
        <v>Frédéric Guesdon</v>
      </c>
      <c r="H19">
        <v>19</v>
      </c>
      <c r="I19">
        <f>VLOOKUP(H19,front!I:J,2,)</f>
        <v>6</v>
      </c>
    </row>
    <row r="20" spans="1:9" ht="56.25" x14ac:dyDescent="0.25">
      <c r="A20" s="8">
        <v>20</v>
      </c>
      <c r="B20" s="9" t="s">
        <v>720</v>
      </c>
      <c r="C20" s="8"/>
      <c r="D20" s="9"/>
      <c r="E20">
        <v>20</v>
      </c>
      <c r="F20">
        <f t="shared" si="0"/>
        <v>16</v>
      </c>
      <c r="G20" t="str">
        <f t="shared" si="1"/>
        <v>Mathieu Claude</v>
      </c>
      <c r="H20">
        <v>20</v>
      </c>
      <c r="I20">
        <f>VLOOKUP(H20,front!I:J,2,)</f>
        <v>5</v>
      </c>
    </row>
    <row r="21" spans="1:9" ht="45" x14ac:dyDescent="0.25">
      <c r="A21" s="5">
        <v>21</v>
      </c>
      <c r="B21" s="6" t="s">
        <v>721</v>
      </c>
      <c r="C21" s="5"/>
      <c r="D21" s="6"/>
      <c r="E21">
        <v>21</v>
      </c>
      <c r="F21">
        <f t="shared" si="0"/>
        <v>17</v>
      </c>
      <c r="G21" t="str">
        <f t="shared" si="1"/>
        <v>Lars Ytting Bak</v>
      </c>
      <c r="H21">
        <v>21</v>
      </c>
      <c r="I21">
        <f>VLOOKUP(H21,front!I:J,2,)</f>
        <v>4</v>
      </c>
    </row>
    <row r="22" spans="1:9" ht="56.25" x14ac:dyDescent="0.25">
      <c r="A22" s="8">
        <v>22</v>
      </c>
      <c r="B22" s="9" t="s">
        <v>722</v>
      </c>
      <c r="C22" s="8"/>
      <c r="D22" s="9"/>
      <c r="E22">
        <v>22</v>
      </c>
      <c r="F22">
        <f t="shared" si="0"/>
        <v>18</v>
      </c>
      <c r="G22" t="str">
        <f t="shared" si="1"/>
        <v>Martijn Maaskant</v>
      </c>
      <c r="H22">
        <v>22</v>
      </c>
      <c r="I22">
        <f>VLOOKUP(H22,front!I:J,2,)</f>
        <v>3</v>
      </c>
    </row>
    <row r="23" spans="1:9" ht="45" x14ac:dyDescent="0.25">
      <c r="A23" s="5">
        <v>23</v>
      </c>
      <c r="B23" s="6" t="s">
        <v>723</v>
      </c>
      <c r="C23" s="5"/>
      <c r="D23" s="6"/>
      <c r="E23">
        <v>23</v>
      </c>
      <c r="F23">
        <f t="shared" si="0"/>
        <v>17</v>
      </c>
      <c r="G23" t="str">
        <f t="shared" si="1"/>
        <v>Kristijan Koren</v>
      </c>
      <c r="H23">
        <v>23</v>
      </c>
      <c r="I23">
        <f>VLOOKUP(H23,front!I:J,2,)</f>
        <v>2</v>
      </c>
    </row>
    <row r="24" spans="1:9" ht="67.5" x14ac:dyDescent="0.25">
      <c r="A24" s="8">
        <v>24</v>
      </c>
      <c r="B24" s="9" t="s">
        <v>724</v>
      </c>
      <c r="C24" s="8"/>
      <c r="D24" s="9"/>
      <c r="E24">
        <v>24</v>
      </c>
      <c r="F24">
        <f t="shared" si="0"/>
        <v>15</v>
      </c>
      <c r="G24" t="str">
        <f t="shared" si="1"/>
        <v>Mathew Hayman</v>
      </c>
      <c r="H24">
        <v>24</v>
      </c>
      <c r="I24">
        <f>VLOOKUP(H24,front!I:J,2,)</f>
        <v>1</v>
      </c>
    </row>
    <row r="25" spans="1:9" ht="67.5" x14ac:dyDescent="0.25">
      <c r="A25" s="5">
        <v>25</v>
      </c>
      <c r="B25" s="6" t="s">
        <v>725</v>
      </c>
      <c r="C25" s="5"/>
      <c r="D25" s="6"/>
      <c r="E25">
        <v>25</v>
      </c>
      <c r="F25">
        <f t="shared" si="0"/>
        <v>19</v>
      </c>
      <c r="G25" t="str">
        <f t="shared" si="1"/>
        <v>Johnny Hoogerland</v>
      </c>
      <c r="H25">
        <v>25</v>
      </c>
      <c r="I25">
        <f>VLOOKUP(H25,front!I:J,2,)</f>
        <v>1</v>
      </c>
    </row>
    <row r="26" spans="1:9" ht="67.5" x14ac:dyDescent="0.25">
      <c r="A26" s="8">
        <v>26</v>
      </c>
      <c r="B26" s="9" t="s">
        <v>726</v>
      </c>
      <c r="C26" s="8"/>
      <c r="D26" s="9"/>
      <c r="E26">
        <v>26</v>
      </c>
      <c r="F26">
        <f t="shared" si="0"/>
        <v>15</v>
      </c>
      <c r="G26" t="str">
        <f t="shared" si="1"/>
        <v>Michael Barry</v>
      </c>
      <c r="H26">
        <v>26</v>
      </c>
      <c r="I26">
        <f>VLOOKUP(H26,front!I:J,2,)</f>
        <v>1</v>
      </c>
    </row>
    <row r="27" spans="1:9" ht="67.5" x14ac:dyDescent="0.25">
      <c r="A27" s="5">
        <v>27</v>
      </c>
      <c r="B27" s="6" t="s">
        <v>727</v>
      </c>
      <c r="C27" s="5"/>
      <c r="D27" s="6"/>
      <c r="E27">
        <v>27</v>
      </c>
      <c r="F27">
        <f t="shared" si="0"/>
        <v>19</v>
      </c>
      <c r="G27" t="str">
        <f t="shared" si="1"/>
        <v>Greg Van Avermaet</v>
      </c>
      <c r="H27">
        <v>27</v>
      </c>
      <c r="I27">
        <f>VLOOKUP(H27,front!I:J,2,)</f>
        <v>1</v>
      </c>
    </row>
    <row r="28" spans="1:9" ht="45" x14ac:dyDescent="0.25">
      <c r="A28" s="8">
        <v>28</v>
      </c>
      <c r="B28" s="9" t="s">
        <v>728</v>
      </c>
      <c r="C28" s="8"/>
      <c r="D28" s="9"/>
      <c r="E28">
        <v>28</v>
      </c>
      <c r="F28">
        <f t="shared" si="0"/>
        <v>19</v>
      </c>
      <c r="G28" t="str">
        <f t="shared" si="1"/>
        <v>Alessandro Donati</v>
      </c>
      <c r="H28">
        <v>28</v>
      </c>
      <c r="I28">
        <f>VLOOKUP(H28,front!I:J,2,)</f>
        <v>1</v>
      </c>
    </row>
    <row r="29" spans="1:9" ht="56.25" x14ac:dyDescent="0.25">
      <c r="A29" s="5">
        <v>29</v>
      </c>
      <c r="B29" s="6" t="s">
        <v>729</v>
      </c>
      <c r="C29" s="5"/>
      <c r="D29" s="6"/>
      <c r="E29">
        <v>29</v>
      </c>
      <c r="F29">
        <f t="shared" si="0"/>
        <v>17</v>
      </c>
      <c r="G29" t="str">
        <f t="shared" si="1"/>
        <v>George Hincapie</v>
      </c>
      <c r="H29">
        <v>29</v>
      </c>
      <c r="I29">
        <f>VLOOKUP(H29,front!I:J,2,)</f>
        <v>1</v>
      </c>
    </row>
    <row r="30" spans="1:9" ht="45" x14ac:dyDescent="0.25">
      <c r="A30" s="8">
        <v>30</v>
      </c>
      <c r="B30" s="9" t="s">
        <v>730</v>
      </c>
      <c r="C30" s="8"/>
      <c r="D30" s="9"/>
      <c r="E30">
        <v>30</v>
      </c>
      <c r="F30">
        <f t="shared" si="0"/>
        <v>19</v>
      </c>
      <c r="G30" t="str">
        <f t="shared" si="1"/>
        <v>Yaroslav Popovych</v>
      </c>
      <c r="H30">
        <v>30</v>
      </c>
      <c r="I30">
        <f>VLOOKUP(H30,front!I:J,2,)</f>
        <v>1</v>
      </c>
    </row>
    <row r="31" spans="1:9" ht="45" x14ac:dyDescent="0.25">
      <c r="A31" s="5">
        <v>31</v>
      </c>
      <c r="B31" s="6" t="s">
        <v>731</v>
      </c>
      <c r="C31" s="5"/>
      <c r="D31" s="6"/>
      <c r="E31">
        <v>31</v>
      </c>
      <c r="F31">
        <f t="shared" si="0"/>
        <v>20</v>
      </c>
      <c r="G31" t="str">
        <f t="shared" si="1"/>
        <v>Maarten Tjallingii</v>
      </c>
      <c r="H31">
        <v>31</v>
      </c>
      <c r="I31">
        <f>VLOOKUP(H31,front!I:J,2,)</f>
        <v>1</v>
      </c>
    </row>
    <row r="32" spans="1:9" ht="45" x14ac:dyDescent="0.25">
      <c r="A32" s="8">
        <v>32</v>
      </c>
      <c r="B32" s="9" t="s">
        <v>732</v>
      </c>
      <c r="C32" s="8"/>
      <c r="D32" s="9"/>
      <c r="E32">
        <v>32</v>
      </c>
      <c r="F32">
        <f t="shared" si="0"/>
        <v>15</v>
      </c>
      <c r="G32" t="str">
        <f t="shared" si="1"/>
        <v>Niki Terpstra</v>
      </c>
      <c r="H32">
        <v>32</v>
      </c>
      <c r="I32">
        <f>VLOOKUP(H32,front!I:J,2,)</f>
        <v>1</v>
      </c>
    </row>
    <row r="33" spans="1:9" ht="45" x14ac:dyDescent="0.25">
      <c r="A33" s="5">
        <v>33</v>
      </c>
      <c r="B33" s="6" t="s">
        <v>733</v>
      </c>
      <c r="C33" s="5"/>
      <c r="D33" s="6"/>
      <c r="E33">
        <v>33</v>
      </c>
      <c r="F33">
        <f t="shared" si="0"/>
        <v>18</v>
      </c>
      <c r="G33" t="str">
        <f t="shared" si="1"/>
        <v>Dominique Rollin</v>
      </c>
      <c r="H33">
        <v>33</v>
      </c>
      <c r="I33">
        <f>VLOOKUP(H33,front!I:J,2,)</f>
        <v>1</v>
      </c>
    </row>
    <row r="34" spans="1:9" ht="56.25" x14ac:dyDescent="0.25">
      <c r="A34" s="8">
        <v>34</v>
      </c>
      <c r="B34" s="9" t="s">
        <v>734</v>
      </c>
      <c r="C34" s="8"/>
      <c r="D34" s="9"/>
      <c r="E34">
        <v>34</v>
      </c>
      <c r="F34">
        <f t="shared" si="0"/>
        <v>18</v>
      </c>
      <c r="G34" t="str">
        <f t="shared" si="1"/>
        <v>Alexandre Pichot</v>
      </c>
      <c r="H34">
        <v>34</v>
      </c>
      <c r="I34">
        <f>VLOOKUP(H34,front!I:J,2,)</f>
        <v>1</v>
      </c>
    </row>
    <row r="35" spans="1:9" ht="33.75" x14ac:dyDescent="0.25">
      <c r="A35" s="5">
        <v>35</v>
      </c>
      <c r="B35" s="6" t="s">
        <v>735</v>
      </c>
      <c r="C35" s="5"/>
      <c r="D35" s="6"/>
      <c r="E35">
        <v>35</v>
      </c>
      <c r="F35">
        <f t="shared" si="0"/>
        <v>11</v>
      </c>
      <c r="G35" t="str">
        <f t="shared" si="1"/>
        <v>Frank Hoj</v>
      </c>
      <c r="H35">
        <v>35</v>
      </c>
      <c r="I35">
        <f>VLOOKUP(H35,front!I:J,2,)</f>
        <v>1</v>
      </c>
    </row>
    <row r="36" spans="1:9" ht="45" x14ac:dyDescent="0.25">
      <c r="A36" s="8">
        <v>36</v>
      </c>
      <c r="B36" s="9" t="s">
        <v>736</v>
      </c>
      <c r="C36" s="10">
        <v>5.1041666666666666E-3</v>
      </c>
      <c r="D36" s="9"/>
      <c r="E36">
        <v>36</v>
      </c>
      <c r="F36">
        <f t="shared" si="0"/>
        <v>21</v>
      </c>
      <c r="G36" t="str">
        <f t="shared" si="1"/>
        <v>Sebastian Langeveld</v>
      </c>
      <c r="H36">
        <v>36</v>
      </c>
      <c r="I36">
        <f>VLOOKUP(H36,front!I:J,2,)</f>
        <v>1</v>
      </c>
    </row>
    <row r="37" spans="1:9" ht="56.25" x14ac:dyDescent="0.25">
      <c r="A37" s="5">
        <v>37</v>
      </c>
      <c r="B37" s="6" t="s">
        <v>737</v>
      </c>
      <c r="C37" s="7">
        <v>5.1736111111111115E-3</v>
      </c>
      <c r="D37" s="6"/>
      <c r="E37">
        <v>37</v>
      </c>
      <c r="F37">
        <f t="shared" si="0"/>
        <v>19</v>
      </c>
      <c r="G37" t="str">
        <f t="shared" si="1"/>
        <v>Stijn Vandenbergh</v>
      </c>
      <c r="H37">
        <v>37</v>
      </c>
      <c r="I37">
        <f>VLOOKUP(H37,front!I:J,2,)</f>
        <v>1</v>
      </c>
    </row>
    <row r="38" spans="1:9" ht="45" x14ac:dyDescent="0.25">
      <c r="A38" s="8">
        <v>38</v>
      </c>
      <c r="B38" s="9" t="s">
        <v>738</v>
      </c>
      <c r="C38" s="10">
        <v>6.6319444444444446E-3</v>
      </c>
      <c r="D38" s="9"/>
      <c r="E38">
        <v>38</v>
      </c>
      <c r="F38">
        <f t="shared" si="0"/>
        <v>16</v>
      </c>
      <c r="G38" t="str">
        <f t="shared" si="1"/>
        <v>Bernhard Eisel</v>
      </c>
      <c r="H38">
        <v>38</v>
      </c>
      <c r="I38">
        <f>VLOOKUP(H38,front!I:J,2,)</f>
        <v>1</v>
      </c>
    </row>
    <row r="39" spans="1:9" ht="67.5" x14ac:dyDescent="0.25">
      <c r="A39" s="5">
        <v>39</v>
      </c>
      <c r="B39" s="6" t="s">
        <v>739</v>
      </c>
      <c r="C39" s="5"/>
      <c r="D39" s="6"/>
      <c r="E39">
        <v>39</v>
      </c>
      <c r="F39">
        <f t="shared" si="0"/>
        <v>18</v>
      </c>
      <c r="G39" t="str">
        <f t="shared" si="1"/>
        <v>Jurgen Roelandts</v>
      </c>
      <c r="H39">
        <v>39</v>
      </c>
      <c r="I39">
        <f>VLOOKUP(H39,front!I:J,2,)</f>
        <v>1</v>
      </c>
    </row>
    <row r="40" spans="1:9" ht="67.5" x14ac:dyDescent="0.25">
      <c r="A40" s="8">
        <v>40</v>
      </c>
      <c r="B40" s="9" t="s">
        <v>740</v>
      </c>
      <c r="C40" s="10">
        <v>7.6504629629629631E-3</v>
      </c>
      <c r="D40" s="9"/>
      <c r="E40">
        <v>40</v>
      </c>
      <c r="F40">
        <f t="shared" si="0"/>
        <v>14</v>
      </c>
      <c r="G40" t="str">
        <f t="shared" si="1"/>
        <v>Danilo Hondo</v>
      </c>
      <c r="H40">
        <v>40</v>
      </c>
      <c r="I40">
        <f>VLOOKUP(H40,front!I:J,2,)</f>
        <v>1</v>
      </c>
    </row>
    <row r="41" spans="1:9" ht="56.25" x14ac:dyDescent="0.25">
      <c r="A41" s="5">
        <v>41</v>
      </c>
      <c r="B41" s="6" t="s">
        <v>741</v>
      </c>
      <c r="C41" s="7">
        <v>8.8425925925925911E-3</v>
      </c>
      <c r="D41" s="6"/>
      <c r="E41">
        <v>41</v>
      </c>
      <c r="F41">
        <f t="shared" si="0"/>
        <v>20</v>
      </c>
      <c r="G41" t="str">
        <f t="shared" si="1"/>
        <v>Matthieu Ladagnous</v>
      </c>
      <c r="H41">
        <v>41</v>
      </c>
      <c r="I41">
        <f>VLOOKUP(H41,front!I:J,2,)</f>
        <v>1</v>
      </c>
    </row>
    <row r="42" spans="1:9" ht="45" x14ac:dyDescent="0.25">
      <c r="A42" s="8">
        <v>42</v>
      </c>
      <c r="B42" s="9" t="s">
        <v>742</v>
      </c>
      <c r="C42" s="8"/>
      <c r="D42" s="9"/>
      <c r="E42">
        <v>42</v>
      </c>
      <c r="F42">
        <f t="shared" ref="F42:F74" si="2">FIND("(",B42)</f>
        <v>16</v>
      </c>
      <c r="G42" t="str">
        <f t="shared" ref="G42:G74" si="3">LEFT(B42,F42-2)</f>
        <v>Stijn Devolder</v>
      </c>
      <c r="H42">
        <v>42</v>
      </c>
      <c r="I42">
        <f>VLOOKUP(H42,front!I:J,2,)</f>
        <v>1</v>
      </c>
    </row>
    <row r="43" spans="1:9" ht="45" x14ac:dyDescent="0.25">
      <c r="A43" s="5">
        <v>43</v>
      </c>
      <c r="B43" s="6" t="s">
        <v>743</v>
      </c>
      <c r="C43" s="7">
        <v>8.8773148148148153E-3</v>
      </c>
      <c r="D43" s="6"/>
      <c r="E43">
        <v>43</v>
      </c>
      <c r="F43">
        <f t="shared" si="2"/>
        <v>16</v>
      </c>
      <c r="G43" t="str">
        <f t="shared" si="3"/>
        <v>Servais Knaven</v>
      </c>
      <c r="H43">
        <v>43</v>
      </c>
      <c r="I43">
        <f>VLOOKUP(H43,front!I:J,2,)</f>
        <v>1</v>
      </c>
    </row>
    <row r="44" spans="1:9" ht="45" x14ac:dyDescent="0.25">
      <c r="A44" s="8">
        <v>44</v>
      </c>
      <c r="B44" s="9" t="s">
        <v>744</v>
      </c>
      <c r="C44" s="8"/>
      <c r="D44" s="9"/>
      <c r="E44">
        <v>44</v>
      </c>
      <c r="F44">
        <f t="shared" si="2"/>
        <v>15</v>
      </c>
      <c r="G44" t="str">
        <f t="shared" si="3"/>
        <v>Robert Wagner</v>
      </c>
      <c r="H44">
        <v>44</v>
      </c>
      <c r="I44">
        <f>VLOOKUP(H44,front!I:J,2,)</f>
        <v>1</v>
      </c>
    </row>
    <row r="45" spans="1:9" ht="67.5" x14ac:dyDescent="0.25">
      <c r="A45" s="5">
        <v>45</v>
      </c>
      <c r="B45" s="6" t="s">
        <v>745</v>
      </c>
      <c r="C45" s="5"/>
      <c r="D45" s="6"/>
      <c r="E45">
        <v>45</v>
      </c>
      <c r="F45">
        <f t="shared" si="2"/>
        <v>15</v>
      </c>
      <c r="G45" t="str">
        <f t="shared" si="3"/>
        <v>Gorik Gardeyn</v>
      </c>
      <c r="H45">
        <v>45</v>
      </c>
      <c r="I45">
        <f>VLOOKUP(H45,front!I:J,2,)</f>
        <v>1</v>
      </c>
    </row>
    <row r="46" spans="1:9" ht="67.5" x14ac:dyDescent="0.25">
      <c r="A46" s="8">
        <v>46</v>
      </c>
      <c r="B46" s="9" t="s">
        <v>746</v>
      </c>
      <c r="C46" s="8"/>
      <c r="D46" s="9"/>
      <c r="E46">
        <v>46</v>
      </c>
      <c r="F46">
        <f t="shared" si="2"/>
        <v>18</v>
      </c>
      <c r="G46" t="str">
        <f t="shared" si="3"/>
        <v>Sébastien Minard</v>
      </c>
      <c r="H46">
        <v>46</v>
      </c>
      <c r="I46">
        <f>VLOOKUP(H46,front!I:J,2,)</f>
        <v>1</v>
      </c>
    </row>
    <row r="47" spans="1:9" ht="45" x14ac:dyDescent="0.25">
      <c r="A47" s="5">
        <v>47</v>
      </c>
      <c r="B47" s="6" t="s">
        <v>747</v>
      </c>
      <c r="C47" s="5"/>
      <c r="D47" s="6"/>
      <c r="E47">
        <v>47</v>
      </c>
      <c r="F47">
        <f t="shared" si="2"/>
        <v>17</v>
      </c>
      <c r="G47" t="str">
        <f t="shared" si="3"/>
        <v>Mitchell Docker</v>
      </c>
      <c r="H47">
        <v>47</v>
      </c>
      <c r="I47">
        <f>VLOOKUP(H47,front!I:J,2,)</f>
        <v>1</v>
      </c>
    </row>
    <row r="48" spans="1:9" ht="45" x14ac:dyDescent="0.25">
      <c r="A48" s="8">
        <v>48</v>
      </c>
      <c r="B48" s="9" t="s">
        <v>748</v>
      </c>
      <c r="C48" s="8"/>
      <c r="D48" s="9"/>
      <c r="E48">
        <v>48</v>
      </c>
      <c r="F48">
        <f t="shared" si="2"/>
        <v>15</v>
      </c>
      <c r="G48" t="str">
        <f t="shared" si="3"/>
        <v>Tomas Vaitkus</v>
      </c>
      <c r="H48">
        <v>48</v>
      </c>
      <c r="I48">
        <f>VLOOKUP(H48,front!I:J,2,)</f>
        <v>1</v>
      </c>
    </row>
    <row r="49" spans="1:9" ht="45" x14ac:dyDescent="0.25">
      <c r="A49" s="5">
        <v>49</v>
      </c>
      <c r="B49" s="6" t="s">
        <v>749</v>
      </c>
      <c r="C49" s="5"/>
      <c r="D49" s="6"/>
      <c r="E49">
        <v>49</v>
      </c>
      <c r="F49">
        <f t="shared" si="2"/>
        <v>16</v>
      </c>
      <c r="G49" t="str">
        <f t="shared" si="3"/>
        <v>Nikolay Trusov</v>
      </c>
      <c r="H49">
        <v>49</v>
      </c>
      <c r="I49">
        <f>VLOOKUP(H49,front!I:J,2,)</f>
        <v>1</v>
      </c>
    </row>
    <row r="50" spans="1:9" ht="56.25" x14ac:dyDescent="0.25">
      <c r="A50" s="8">
        <v>50</v>
      </c>
      <c r="B50" s="9" t="s">
        <v>750</v>
      </c>
      <c r="C50" s="8"/>
      <c r="D50" s="9"/>
      <c r="E50">
        <v>50</v>
      </c>
      <c r="F50">
        <f t="shared" si="2"/>
        <v>15</v>
      </c>
      <c r="G50" t="str">
        <f t="shared" si="3"/>
        <v>Gabriel Rasch</v>
      </c>
      <c r="H50">
        <v>50</v>
      </c>
      <c r="I50">
        <f>VLOOKUP(H50,front!I:J,2,)</f>
        <v>1</v>
      </c>
    </row>
    <row r="51" spans="1:9" ht="56.25" x14ac:dyDescent="0.25">
      <c r="A51" s="5">
        <v>51</v>
      </c>
      <c r="B51" s="6" t="s">
        <v>751</v>
      </c>
      <c r="C51" s="5"/>
      <c r="D51" s="6"/>
      <c r="E51">
        <v>51</v>
      </c>
      <c r="F51">
        <f t="shared" si="2"/>
        <v>24</v>
      </c>
      <c r="G51" t="str">
        <f t="shared" si="3"/>
        <v>Markel Irizar Aranburu</v>
      </c>
      <c r="H51">
        <v>51</v>
      </c>
      <c r="I51">
        <f>VLOOKUP(H51,front!I:J,2,)</f>
        <v>1</v>
      </c>
    </row>
    <row r="52" spans="1:9" ht="67.5" x14ac:dyDescent="0.25">
      <c r="A52" s="8">
        <v>52</v>
      </c>
      <c r="B52" s="9" t="s">
        <v>752</v>
      </c>
      <c r="C52" s="10">
        <v>9.7222222222222224E-3</v>
      </c>
      <c r="D52" s="9"/>
      <c r="E52">
        <v>52</v>
      </c>
      <c r="F52">
        <f t="shared" si="2"/>
        <v>16</v>
      </c>
      <c r="G52" t="str">
        <f t="shared" si="3"/>
        <v>Bobbie Traksel</v>
      </c>
      <c r="H52">
        <v>52</v>
      </c>
      <c r="I52">
        <f>VLOOKUP(H52,front!I:J,2,)</f>
        <v>1</v>
      </c>
    </row>
    <row r="53" spans="1:9" ht="45" x14ac:dyDescent="0.25">
      <c r="A53" s="5">
        <v>53</v>
      </c>
      <c r="B53" s="6" t="s">
        <v>753</v>
      </c>
      <c r="C53" s="7">
        <v>1.0092592592592592E-2</v>
      </c>
      <c r="D53" s="6"/>
      <c r="E53">
        <v>53</v>
      </c>
      <c r="F53">
        <f t="shared" si="2"/>
        <v>10</v>
      </c>
      <c r="G53" t="str">
        <f t="shared" si="3"/>
        <v>Theo Bos</v>
      </c>
      <c r="H53">
        <v>53</v>
      </c>
      <c r="I53">
        <f>VLOOKUP(H53,front!I:J,2,)</f>
        <v>1</v>
      </c>
    </row>
    <row r="54" spans="1:9" ht="56.25" x14ac:dyDescent="0.25">
      <c r="A54" s="8">
        <v>54</v>
      </c>
      <c r="B54" s="9" t="s">
        <v>754</v>
      </c>
      <c r="C54" s="8"/>
      <c r="D54" s="9"/>
      <c r="E54">
        <v>54</v>
      </c>
      <c r="F54">
        <f t="shared" si="2"/>
        <v>15</v>
      </c>
      <c r="G54" t="str">
        <f t="shared" si="3"/>
        <v>Rafai Chtioui</v>
      </c>
      <c r="H54">
        <v>54</v>
      </c>
      <c r="I54">
        <f>VLOOKUP(H54,front!I:J,2,)</f>
        <v>1</v>
      </c>
    </row>
    <row r="55" spans="1:9" ht="45" x14ac:dyDescent="0.25">
      <c r="A55" s="5">
        <v>55</v>
      </c>
      <c r="B55" s="6" t="s">
        <v>755</v>
      </c>
      <c r="C55" s="5"/>
      <c r="D55" s="6"/>
      <c r="E55">
        <v>55</v>
      </c>
      <c r="F55">
        <f t="shared" si="2"/>
        <v>15</v>
      </c>
      <c r="G55" t="str">
        <f t="shared" si="3"/>
        <v>Cyril Lemoine</v>
      </c>
      <c r="H55">
        <v>55</v>
      </c>
      <c r="I55">
        <f>VLOOKUP(H55,front!I:J,2,)</f>
        <v>1</v>
      </c>
    </row>
    <row r="56" spans="1:9" ht="45" x14ac:dyDescent="0.25">
      <c r="A56" s="8">
        <v>56</v>
      </c>
      <c r="B56" s="9" t="s">
        <v>756</v>
      </c>
      <c r="C56" s="8"/>
      <c r="D56" s="9"/>
      <c r="E56">
        <v>56</v>
      </c>
      <c r="F56">
        <f t="shared" si="2"/>
        <v>16</v>
      </c>
      <c r="G56" t="str">
        <f t="shared" si="3"/>
        <v>Anthony Ravard</v>
      </c>
      <c r="H56">
        <v>56</v>
      </c>
      <c r="I56">
        <f>VLOOKUP(H56,front!I:J,2,)</f>
        <v>1</v>
      </c>
    </row>
    <row r="57" spans="1:9" ht="56.25" x14ac:dyDescent="0.25">
      <c r="A57" s="5">
        <v>57</v>
      </c>
      <c r="B57" s="6" t="s">
        <v>757</v>
      </c>
      <c r="C57" s="5"/>
      <c r="D57" s="6"/>
      <c r="E57">
        <v>57</v>
      </c>
      <c r="F57">
        <f t="shared" si="2"/>
        <v>16</v>
      </c>
      <c r="G57" t="str">
        <f t="shared" si="3"/>
        <v>Mauro Da Dalto</v>
      </c>
      <c r="H57">
        <v>57</v>
      </c>
      <c r="I57">
        <f>VLOOKUP(H57,front!I:J,2,)</f>
        <v>1</v>
      </c>
    </row>
    <row r="58" spans="1:9" ht="45" x14ac:dyDescent="0.25">
      <c r="A58" s="8">
        <v>58</v>
      </c>
      <c r="B58" s="9" t="s">
        <v>758</v>
      </c>
      <c r="C58" s="8"/>
      <c r="D58" s="9"/>
      <c r="E58">
        <v>58</v>
      </c>
      <c r="F58">
        <f t="shared" si="2"/>
        <v>15</v>
      </c>
      <c r="G58" t="str">
        <f t="shared" si="3"/>
        <v>Peter Wrolich</v>
      </c>
      <c r="H58">
        <v>58</v>
      </c>
      <c r="I58">
        <f>VLOOKUP(H58,front!I:J,2,)</f>
        <v>1</v>
      </c>
    </row>
    <row r="59" spans="1:9" ht="56.25" x14ac:dyDescent="0.25">
      <c r="A59" s="5">
        <v>59</v>
      </c>
      <c r="B59" s="6" t="s">
        <v>759</v>
      </c>
      <c r="C59" s="5"/>
      <c r="D59" s="6"/>
      <c r="E59">
        <v>59</v>
      </c>
      <c r="F59">
        <f t="shared" si="2"/>
        <v>20</v>
      </c>
      <c r="G59" t="str">
        <f t="shared" si="3"/>
        <v>Inaki Isasi Flores</v>
      </c>
      <c r="H59">
        <v>59</v>
      </c>
      <c r="I59">
        <f>VLOOKUP(H59,front!I:J,2,)</f>
        <v>1</v>
      </c>
    </row>
    <row r="60" spans="1:9" ht="45" x14ac:dyDescent="0.25">
      <c r="A60" s="8">
        <v>60</v>
      </c>
      <c r="B60" s="9" t="s">
        <v>760</v>
      </c>
      <c r="C60" s="10">
        <v>1.0138888888888888E-2</v>
      </c>
      <c r="D60" s="9"/>
      <c r="E60">
        <v>60</v>
      </c>
      <c r="F60">
        <f t="shared" si="2"/>
        <v>12</v>
      </c>
      <c r="G60" t="str">
        <f t="shared" si="3"/>
        <v>Daniel Oss</v>
      </c>
      <c r="H60">
        <v>60</v>
      </c>
      <c r="I60">
        <f>VLOOKUP(H60,front!I:J,2,)</f>
        <v>1</v>
      </c>
    </row>
    <row r="61" spans="1:9" ht="56.25" x14ac:dyDescent="0.25">
      <c r="A61" s="5">
        <v>61</v>
      </c>
      <c r="B61" s="6" t="s">
        <v>761</v>
      </c>
      <c r="C61" s="5"/>
      <c r="D61" s="6"/>
      <c r="E61">
        <v>61</v>
      </c>
      <c r="F61">
        <f t="shared" si="2"/>
        <v>15</v>
      </c>
      <c r="G61" t="str">
        <f t="shared" si="3"/>
        <v>Yoann Offredo</v>
      </c>
      <c r="H61">
        <v>61</v>
      </c>
      <c r="I61">
        <f>VLOOKUP(H61,front!I:J,2,)</f>
        <v>1</v>
      </c>
    </row>
    <row r="62" spans="1:9" ht="56.25" x14ac:dyDescent="0.25">
      <c r="A62" s="8">
        <v>62</v>
      </c>
      <c r="B62" s="9" t="s">
        <v>762</v>
      </c>
      <c r="C62" s="8"/>
      <c r="D62" s="9"/>
      <c r="E62">
        <v>62</v>
      </c>
      <c r="F62">
        <f t="shared" si="2"/>
        <v>13</v>
      </c>
      <c r="G62" t="str">
        <f t="shared" si="3"/>
        <v>Yohann Gene</v>
      </c>
      <c r="H62">
        <v>62</v>
      </c>
      <c r="I62">
        <f>VLOOKUP(H62,front!I:J,2,)</f>
        <v>1</v>
      </c>
    </row>
    <row r="63" spans="1:9" ht="56.25" x14ac:dyDescent="0.25">
      <c r="A63" s="5">
        <v>63</v>
      </c>
      <c r="B63" s="6" t="s">
        <v>763</v>
      </c>
      <c r="C63" s="5"/>
      <c r="D63" s="6"/>
      <c r="E63">
        <v>63</v>
      </c>
      <c r="F63">
        <f t="shared" si="2"/>
        <v>18</v>
      </c>
      <c r="G63" t="str">
        <f t="shared" si="3"/>
        <v>Manuel Quinziato</v>
      </c>
      <c r="H63">
        <v>63</v>
      </c>
      <c r="I63">
        <f>VLOOKUP(H63,front!I:J,2,)</f>
        <v>1</v>
      </c>
    </row>
    <row r="64" spans="1:9" ht="67.5" x14ac:dyDescent="0.25">
      <c r="A64" s="8">
        <v>64</v>
      </c>
      <c r="B64" s="9" t="s">
        <v>764</v>
      </c>
      <c r="C64" s="10">
        <v>1.0162037037037037E-2</v>
      </c>
      <c r="D64" s="9"/>
      <c r="E64">
        <v>64</v>
      </c>
      <c r="F64">
        <f t="shared" si="2"/>
        <v>16</v>
      </c>
      <c r="G64" t="str">
        <f t="shared" si="3"/>
        <v>Geraint Thomas</v>
      </c>
      <c r="H64">
        <v>64</v>
      </c>
      <c r="I64">
        <f>VLOOKUP(H64,front!I:J,2,)</f>
        <v>1</v>
      </c>
    </row>
    <row r="65" spans="1:9" ht="67.5" x14ac:dyDescent="0.25">
      <c r="A65" s="5">
        <v>65</v>
      </c>
      <c r="B65" s="6" t="s">
        <v>765</v>
      </c>
      <c r="C65" s="5"/>
      <c r="D65" s="6"/>
      <c r="E65">
        <v>65</v>
      </c>
      <c r="F65">
        <f t="shared" si="2"/>
        <v>16</v>
      </c>
      <c r="G65" t="str">
        <f t="shared" si="3"/>
        <v>Greg Henderson</v>
      </c>
      <c r="H65">
        <v>65</v>
      </c>
      <c r="I65">
        <f>VLOOKUP(H65,front!I:J,2,)</f>
        <v>1</v>
      </c>
    </row>
    <row r="66" spans="1:9" ht="56.25" x14ac:dyDescent="0.25">
      <c r="A66" s="8">
        <v>66</v>
      </c>
      <c r="B66" s="9" t="s">
        <v>766</v>
      </c>
      <c r="C66" s="8"/>
      <c r="D66" s="9"/>
      <c r="E66">
        <v>66</v>
      </c>
      <c r="F66">
        <f t="shared" si="2"/>
        <v>16</v>
      </c>
      <c r="G66" t="str">
        <f t="shared" si="3"/>
        <v>William Bonnet</v>
      </c>
      <c r="H66">
        <v>66</v>
      </c>
      <c r="I66">
        <f>VLOOKUP(H66,front!I:J,2,)</f>
        <v>1</v>
      </c>
    </row>
    <row r="67" spans="1:9" ht="56.25" x14ac:dyDescent="0.25">
      <c r="A67" s="5">
        <v>67</v>
      </c>
      <c r="B67" s="6" t="s">
        <v>767</v>
      </c>
      <c r="C67" s="5"/>
      <c r="D67" s="6"/>
      <c r="E67">
        <v>67</v>
      </c>
      <c r="F67">
        <f t="shared" si="2"/>
        <v>17</v>
      </c>
      <c r="G67" t="str">
        <f t="shared" si="3"/>
        <v>Brett Lancaster</v>
      </c>
      <c r="H67">
        <v>67</v>
      </c>
      <c r="I67">
        <f>VLOOKUP(H67,front!I:J,2,)</f>
        <v>1</v>
      </c>
    </row>
    <row r="68" spans="1:9" ht="45" x14ac:dyDescent="0.25">
      <c r="A68" s="8">
        <v>68</v>
      </c>
      <c r="B68" s="9" t="s">
        <v>768</v>
      </c>
      <c r="C68" s="8"/>
      <c r="D68" s="9"/>
      <c r="E68">
        <v>68</v>
      </c>
      <c r="F68">
        <f t="shared" si="2"/>
        <v>14</v>
      </c>
      <c r="G68" t="str">
        <f t="shared" si="3"/>
        <v>Wim De Vocht</v>
      </c>
      <c r="H68">
        <v>68</v>
      </c>
      <c r="I68">
        <f>VLOOKUP(H68,front!I:J,2,)</f>
        <v>1</v>
      </c>
    </row>
    <row r="69" spans="1:9" ht="67.5" x14ac:dyDescent="0.25">
      <c r="A69" s="5">
        <v>69</v>
      </c>
      <c r="B69" s="6" t="s">
        <v>769</v>
      </c>
      <c r="C69" s="5"/>
      <c r="D69" s="6"/>
      <c r="E69">
        <v>69</v>
      </c>
      <c r="F69">
        <f t="shared" si="2"/>
        <v>20</v>
      </c>
      <c r="G69" t="str">
        <f t="shared" si="3"/>
        <v>Christopher Sutton</v>
      </c>
      <c r="H69">
        <v>69</v>
      </c>
      <c r="I69">
        <f>VLOOKUP(H69,front!I:J,2,)</f>
        <v>1</v>
      </c>
    </row>
    <row r="70" spans="1:9" ht="67.5" x14ac:dyDescent="0.25">
      <c r="A70" s="8">
        <v>70</v>
      </c>
      <c r="B70" s="9" t="s">
        <v>770</v>
      </c>
      <c r="C70" s="8"/>
      <c r="D70" s="9"/>
      <c r="E70">
        <v>70</v>
      </c>
      <c r="F70">
        <f t="shared" si="2"/>
        <v>18</v>
      </c>
      <c r="G70" t="str">
        <f t="shared" si="3"/>
        <v>Mirco Lorenzetto</v>
      </c>
      <c r="H70">
        <v>70</v>
      </c>
      <c r="I70">
        <f>VLOOKUP(H70,front!I:J,2,)</f>
        <v>1</v>
      </c>
    </row>
    <row r="71" spans="1:9" ht="45" x14ac:dyDescent="0.25">
      <c r="A71" s="5">
        <v>71</v>
      </c>
      <c r="B71" s="6" t="s">
        <v>771</v>
      </c>
      <c r="C71" s="5"/>
      <c r="D71" s="6"/>
      <c r="E71">
        <v>71</v>
      </c>
      <c r="F71">
        <f t="shared" si="2"/>
        <v>16</v>
      </c>
      <c r="G71" t="str">
        <f t="shared" si="3"/>
        <v>Kevin Hulsmans</v>
      </c>
      <c r="H71">
        <v>71</v>
      </c>
      <c r="I71">
        <f>VLOOKUP(H71,front!I:J,2,)</f>
        <v>1</v>
      </c>
    </row>
    <row r="72" spans="1:9" ht="56.25" x14ac:dyDescent="0.25">
      <c r="A72" s="8">
        <v>72</v>
      </c>
      <c r="B72" s="9" t="s">
        <v>772</v>
      </c>
      <c r="C72" s="10">
        <v>1.119212962962963E-2</v>
      </c>
      <c r="D72" s="9"/>
      <c r="E72">
        <v>72</v>
      </c>
      <c r="F72">
        <f t="shared" si="2"/>
        <v>20</v>
      </c>
      <c r="G72" t="str">
        <f t="shared" si="3"/>
        <v>Yauheni Hutarovich</v>
      </c>
      <c r="H72">
        <v>72</v>
      </c>
      <c r="I72">
        <f>VLOOKUP(H72,front!I:J,2,)</f>
        <v>1</v>
      </c>
    </row>
    <row r="73" spans="1:9" ht="45" x14ac:dyDescent="0.25">
      <c r="A73" s="5">
        <v>73</v>
      </c>
      <c r="B73" s="6" t="s">
        <v>773</v>
      </c>
      <c r="C73" s="5"/>
      <c r="D73" s="6"/>
      <c r="E73">
        <v>73</v>
      </c>
      <c r="F73">
        <f t="shared" si="2"/>
        <v>15</v>
      </c>
      <c r="G73" t="str">
        <f t="shared" si="3"/>
        <v>Robbie Mcewen</v>
      </c>
      <c r="H73">
        <v>73</v>
      </c>
      <c r="I73">
        <f>VLOOKUP(H73,front!I:J,2,)</f>
        <v>1</v>
      </c>
    </row>
    <row r="74" spans="1:9" ht="45" x14ac:dyDescent="0.25">
      <c r="A74" s="8">
        <v>74</v>
      </c>
      <c r="B74" s="9" t="s">
        <v>774</v>
      </c>
      <c r="C74" s="10">
        <v>1.1481481481481483E-2</v>
      </c>
      <c r="D74" s="1"/>
      <c r="E74">
        <v>74</v>
      </c>
      <c r="F74">
        <f t="shared" si="2"/>
        <v>15</v>
      </c>
      <c r="G74" t="str">
        <f t="shared" si="3"/>
        <v>Jos Van Emden</v>
      </c>
      <c r="H74">
        <v>74</v>
      </c>
      <c r="I74">
        <f>VLOOKUP(H74,front!I:J,2,)</f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opLeftCell="B1" workbookViewId="0">
      <selection activeCell="G40" sqref="G40:G108"/>
    </sheetView>
  </sheetViews>
  <sheetFormatPr defaultRowHeight="15" x14ac:dyDescent="0.25"/>
  <cols>
    <col min="1" max="1" width="72.5703125" bestFit="1" customWidth="1"/>
    <col min="3" max="3" width="55" bestFit="1" customWidth="1"/>
    <col min="5" max="5" width="27.7109375" bestFit="1" customWidth="1"/>
  </cols>
  <sheetData>
    <row r="1" spans="1:7" x14ac:dyDescent="0.25">
      <c r="A1" s="11" t="s">
        <v>775</v>
      </c>
      <c r="B1">
        <v>1</v>
      </c>
      <c r="C1" t="str">
        <f>MID(A1,3,100)</f>
        <v>Johan Van Summeren (Bel) Team Garmin-Cervelo    06:07:28</v>
      </c>
      <c r="D1">
        <f>FIND("(",C1)</f>
        <v>20</v>
      </c>
      <c r="E1" t="str">
        <f>LEFT(C1,D1-2)</f>
        <v>Johan Van Summeren</v>
      </c>
      <c r="F1">
        <v>1</v>
      </c>
      <c r="G1">
        <f>VLOOKUP(F1,front!I:J,2,)</f>
        <v>100</v>
      </c>
    </row>
    <row r="2" spans="1:7" x14ac:dyDescent="0.25">
      <c r="A2" s="11" t="s">
        <v>776</v>
      </c>
      <c r="B2">
        <v>2</v>
      </c>
      <c r="C2" t="str">
        <f t="shared" ref="C2:C9" si="0">MID(A2,3,100)</f>
        <v>Fabian Cancellara (Swi) Leopard Trek 0:00:19 </v>
      </c>
      <c r="D2">
        <f t="shared" ref="D2:D65" si="1">FIND("(",C2)</f>
        <v>19</v>
      </c>
      <c r="E2" t="str">
        <f t="shared" ref="E2:E65" si="2">LEFT(C2,D2-2)</f>
        <v>Fabian Cancellara</v>
      </c>
      <c r="F2">
        <v>2</v>
      </c>
      <c r="G2">
        <f>VLOOKUP(F2,front!I:J,2,)</f>
        <v>80</v>
      </c>
    </row>
    <row r="3" spans="1:7" x14ac:dyDescent="0.25">
      <c r="A3" s="11" t="s">
        <v>777</v>
      </c>
      <c r="B3">
        <v>3</v>
      </c>
      <c r="C3" t="str">
        <f t="shared" si="0"/>
        <v>Maarten Tjallingii (Ned) Rabobank Cycling Team </v>
      </c>
      <c r="D3">
        <f t="shared" si="1"/>
        <v>20</v>
      </c>
      <c r="E3" t="str">
        <f t="shared" si="2"/>
        <v>Maarten Tjallingii</v>
      </c>
      <c r="F3">
        <v>3</v>
      </c>
      <c r="G3">
        <f>VLOOKUP(F3,front!I:J,2,)</f>
        <v>70</v>
      </c>
    </row>
    <row r="4" spans="1:7" x14ac:dyDescent="0.25">
      <c r="A4" s="11" t="s">
        <v>778</v>
      </c>
      <c r="B4">
        <v>4</v>
      </c>
      <c r="C4" t="str">
        <f t="shared" si="0"/>
        <v>Grégory Rast (Swi) Team RadioShack </v>
      </c>
      <c r="D4">
        <f t="shared" si="1"/>
        <v>14</v>
      </c>
      <c r="E4" t="str">
        <f t="shared" si="2"/>
        <v>Grégory Rast</v>
      </c>
      <c r="F4">
        <v>4</v>
      </c>
      <c r="G4">
        <f>VLOOKUP(F4,front!I:J,2,)</f>
        <v>60</v>
      </c>
    </row>
    <row r="5" spans="1:7" x14ac:dyDescent="0.25">
      <c r="A5" s="11" t="s">
        <v>779</v>
      </c>
      <c r="B5">
        <v>5</v>
      </c>
      <c r="C5" t="str">
        <f t="shared" si="0"/>
        <v>Lars Ytting Bak (Den) HTC Highroad 0:00:21 </v>
      </c>
      <c r="D5">
        <f t="shared" si="1"/>
        <v>17</v>
      </c>
      <c r="E5" t="str">
        <f t="shared" si="2"/>
        <v>Lars Ytting Bak</v>
      </c>
      <c r="F5">
        <v>5</v>
      </c>
      <c r="G5">
        <f>VLOOKUP(F5,front!I:J,2,)</f>
        <v>50</v>
      </c>
    </row>
    <row r="6" spans="1:7" x14ac:dyDescent="0.25">
      <c r="A6" s="11" t="s">
        <v>780</v>
      </c>
      <c r="B6">
        <v>6</v>
      </c>
      <c r="C6" t="str">
        <f t="shared" si="0"/>
        <v>Alessandro Ballan (Ita) BMC Racing Team 0:00:36 </v>
      </c>
      <c r="D6">
        <f t="shared" si="1"/>
        <v>19</v>
      </c>
      <c r="E6" t="str">
        <f t="shared" si="2"/>
        <v>Alessandro Ballan</v>
      </c>
      <c r="F6">
        <v>6</v>
      </c>
      <c r="G6">
        <f>VLOOKUP(F6,front!I:J,2,)</f>
        <v>45</v>
      </c>
    </row>
    <row r="7" spans="1:7" x14ac:dyDescent="0.25">
      <c r="A7" s="11" t="s">
        <v>781</v>
      </c>
      <c r="B7">
        <v>7</v>
      </c>
      <c r="C7" t="str">
        <f t="shared" si="0"/>
        <v>Bernhard Eisel (Aut) HTC Highroad 0:00:47 </v>
      </c>
      <c r="D7">
        <f t="shared" si="1"/>
        <v>16</v>
      </c>
      <c r="E7" t="str">
        <f t="shared" si="2"/>
        <v>Bernhard Eisel</v>
      </c>
      <c r="F7">
        <v>7</v>
      </c>
      <c r="G7">
        <f>VLOOKUP(F7,front!I:J,2,)</f>
        <v>40</v>
      </c>
    </row>
    <row r="8" spans="1:7" x14ac:dyDescent="0.25">
      <c r="A8" s="11" t="s">
        <v>782</v>
      </c>
      <c r="B8">
        <v>8</v>
      </c>
      <c r="C8" t="str">
        <f t="shared" si="0"/>
        <v>Thor Hushovd (Nor) Team Garmin-Cervelo </v>
      </c>
      <c r="D8">
        <f t="shared" si="1"/>
        <v>14</v>
      </c>
      <c r="E8" t="str">
        <f t="shared" si="2"/>
        <v>Thor Hushovd</v>
      </c>
      <c r="F8">
        <v>8</v>
      </c>
      <c r="G8">
        <f>VLOOKUP(F8,front!I:J,2,)</f>
        <v>35</v>
      </c>
    </row>
    <row r="9" spans="1:7" x14ac:dyDescent="0.25">
      <c r="A9" s="11" t="s">
        <v>882</v>
      </c>
      <c r="B9">
        <v>9</v>
      </c>
      <c r="C9" t="str">
        <f t="shared" si="0"/>
        <v>Juan Antonio Flecha (Spa) Sky Procycling </v>
      </c>
      <c r="D9">
        <f t="shared" si="1"/>
        <v>21</v>
      </c>
      <c r="E9" t="str">
        <f t="shared" si="2"/>
        <v>Juan Antonio Flecha</v>
      </c>
      <c r="F9">
        <v>9</v>
      </c>
      <c r="G9">
        <f>VLOOKUP(F9,front!I:J,2,)</f>
        <v>30</v>
      </c>
    </row>
    <row r="10" spans="1:7" x14ac:dyDescent="0.25">
      <c r="A10" s="11" t="s">
        <v>783</v>
      </c>
      <c r="B10">
        <v>10</v>
      </c>
      <c r="C10" t="str">
        <f>MID(A10,4,100)</f>
        <v>Mathew Hayman (Aus) Sky Procycling</v>
      </c>
      <c r="D10">
        <f t="shared" si="1"/>
        <v>15</v>
      </c>
      <c r="E10" t="str">
        <f t="shared" si="2"/>
        <v>Mathew Hayman</v>
      </c>
      <c r="F10">
        <v>10</v>
      </c>
      <c r="G10">
        <f>VLOOKUP(F10,front!I:J,2,)</f>
        <v>25</v>
      </c>
    </row>
    <row r="11" spans="1:7" x14ac:dyDescent="0.25">
      <c r="A11" s="11" t="s">
        <v>784</v>
      </c>
      <c r="B11">
        <v>11</v>
      </c>
      <c r="C11" t="str">
        <f t="shared" ref="C11:C74" si="3">MID(A11,4,100)</f>
        <v>Frédéric Guesdon (Fra) FDJ </v>
      </c>
      <c r="D11">
        <f t="shared" si="1"/>
        <v>18</v>
      </c>
      <c r="E11" t="str">
        <f t="shared" si="2"/>
        <v>Frédéric Guesdon</v>
      </c>
      <c r="F11">
        <v>11</v>
      </c>
      <c r="G11">
        <f>VLOOKUP(F11,front!I:J,2,)</f>
        <v>22</v>
      </c>
    </row>
    <row r="12" spans="1:7" x14ac:dyDescent="0.25">
      <c r="A12" s="11" t="s">
        <v>785</v>
      </c>
      <c r="B12">
        <v>12</v>
      </c>
      <c r="C12" t="str">
        <f t="shared" si="3"/>
        <v>Lars Boom (Ned) Rabobank Cycling Team </v>
      </c>
      <c r="D12">
        <f t="shared" si="1"/>
        <v>11</v>
      </c>
      <c r="E12" t="str">
        <f t="shared" si="2"/>
        <v>Lars Boom</v>
      </c>
      <c r="F12">
        <v>12</v>
      </c>
      <c r="G12">
        <f>VLOOKUP(F12,front!I:J,2,)</f>
        <v>20</v>
      </c>
    </row>
    <row r="13" spans="1:7" x14ac:dyDescent="0.25">
      <c r="A13" s="11" t="s">
        <v>786</v>
      </c>
      <c r="B13">
        <v>13</v>
      </c>
      <c r="C13" t="str">
        <f t="shared" si="3"/>
        <v>Mirko Selvaggi (Ita) Vacansoleil-DCM Pro Cycling Team </v>
      </c>
      <c r="D13">
        <f t="shared" si="1"/>
        <v>16</v>
      </c>
      <c r="E13" t="str">
        <f t="shared" si="2"/>
        <v>Mirko Selvaggi</v>
      </c>
      <c r="F13">
        <v>13</v>
      </c>
      <c r="G13">
        <f>VLOOKUP(F13,front!I:J,2,)</f>
        <v>18</v>
      </c>
    </row>
    <row r="14" spans="1:7" x14ac:dyDescent="0.25">
      <c r="A14" s="11" t="s">
        <v>787</v>
      </c>
      <c r="B14">
        <v>14</v>
      </c>
      <c r="C14" t="str">
        <f t="shared" si="3"/>
        <v>Jurgen Roelandts (Bel) Omega Pharma-Lotto </v>
      </c>
      <c r="D14">
        <f t="shared" si="1"/>
        <v>18</v>
      </c>
      <c r="E14" t="str">
        <f t="shared" si="2"/>
        <v>Jurgen Roelandts</v>
      </c>
      <c r="F14">
        <v>14</v>
      </c>
      <c r="G14">
        <f>VLOOKUP(F14,front!I:J,2,)</f>
        <v>16</v>
      </c>
    </row>
    <row r="15" spans="1:7" x14ac:dyDescent="0.25">
      <c r="A15" s="11" t="s">
        <v>788</v>
      </c>
      <c r="B15">
        <v>15</v>
      </c>
      <c r="C15" t="str">
        <f t="shared" si="3"/>
        <v>Mitchell Docker (Aus) Skil - Shimano </v>
      </c>
      <c r="D15">
        <f t="shared" si="1"/>
        <v>17</v>
      </c>
      <c r="E15" t="str">
        <f t="shared" si="2"/>
        <v>Mitchell Docker</v>
      </c>
      <c r="F15">
        <v>15</v>
      </c>
      <c r="G15">
        <f>VLOOKUP(F15,front!I:J,2,)</f>
        <v>14</v>
      </c>
    </row>
    <row r="16" spans="1:7" x14ac:dyDescent="0.25">
      <c r="A16" s="11" t="s">
        <v>789</v>
      </c>
      <c r="B16">
        <v>16</v>
      </c>
      <c r="C16" t="str">
        <f t="shared" si="3"/>
        <v>Damien Gaudin (Fra) Team Europcar </v>
      </c>
      <c r="D16">
        <f t="shared" si="1"/>
        <v>15</v>
      </c>
      <c r="E16" t="str">
        <f t="shared" si="2"/>
        <v>Damien Gaudin</v>
      </c>
      <c r="F16">
        <v>16</v>
      </c>
      <c r="G16">
        <f>VLOOKUP(F16,front!I:J,2,)</f>
        <v>12</v>
      </c>
    </row>
    <row r="17" spans="1:7" x14ac:dyDescent="0.25">
      <c r="A17" s="11" t="s">
        <v>790</v>
      </c>
      <c r="B17">
        <v>17</v>
      </c>
      <c r="C17" t="str">
        <f t="shared" si="3"/>
        <v>Martin Elmiger (Swi) AG2R La Mondiale </v>
      </c>
      <c r="D17">
        <f t="shared" si="1"/>
        <v>16</v>
      </c>
      <c r="E17" t="str">
        <f t="shared" si="2"/>
        <v>Martin Elmiger</v>
      </c>
      <c r="F17">
        <v>17</v>
      </c>
      <c r="G17">
        <f>VLOOKUP(F17,front!I:J,2,)</f>
        <v>10</v>
      </c>
    </row>
    <row r="18" spans="1:7" x14ac:dyDescent="0.25">
      <c r="A18" s="11" t="s">
        <v>791</v>
      </c>
      <c r="B18">
        <v>18</v>
      </c>
      <c r="C18" t="str">
        <f t="shared" si="3"/>
        <v>Tomas Vaitkus (Ltu) Pro Team Astana </v>
      </c>
      <c r="D18">
        <f t="shared" si="1"/>
        <v>15</v>
      </c>
      <c r="E18" t="str">
        <f t="shared" si="2"/>
        <v>Tomas Vaitkus</v>
      </c>
      <c r="F18">
        <v>18</v>
      </c>
      <c r="G18">
        <f>VLOOKUP(F18,front!I:J,2,)</f>
        <v>8</v>
      </c>
    </row>
    <row r="19" spans="1:7" x14ac:dyDescent="0.25">
      <c r="A19" s="11" t="s">
        <v>792</v>
      </c>
      <c r="B19">
        <v>19</v>
      </c>
      <c r="C19" t="str">
        <f t="shared" si="3"/>
        <v>John Degenkolb (Ger) HTC-Highroad 0:02:10 </v>
      </c>
      <c r="D19">
        <f t="shared" si="1"/>
        <v>16</v>
      </c>
      <c r="E19" t="str">
        <f t="shared" si="2"/>
        <v>John Degenkolb</v>
      </c>
      <c r="F19">
        <v>19</v>
      </c>
      <c r="G19">
        <f>VLOOKUP(F19,front!I:J,2,)</f>
        <v>6</v>
      </c>
    </row>
    <row r="20" spans="1:7" x14ac:dyDescent="0.25">
      <c r="A20" s="11" t="s">
        <v>793</v>
      </c>
      <c r="B20">
        <v>20</v>
      </c>
      <c r="C20" t="str">
        <f t="shared" si="3"/>
        <v>Sep Vanmarcke (Bel) Team Garmin-Cervelo </v>
      </c>
      <c r="D20">
        <f t="shared" si="1"/>
        <v>15</v>
      </c>
      <c r="E20" t="str">
        <f t="shared" si="2"/>
        <v>Sep Vanmarcke</v>
      </c>
      <c r="F20">
        <v>20</v>
      </c>
      <c r="G20">
        <f>VLOOKUP(F20,front!I:J,2,)</f>
        <v>5</v>
      </c>
    </row>
    <row r="21" spans="1:7" x14ac:dyDescent="0.25">
      <c r="A21" s="11" t="s">
        <v>794</v>
      </c>
      <c r="B21">
        <v>21</v>
      </c>
      <c r="C21" t="str">
        <f t="shared" si="3"/>
        <v>André Greipel (Ger) Omega Pharma-Lotto 0:03:43 </v>
      </c>
      <c r="D21">
        <f t="shared" si="1"/>
        <v>15</v>
      </c>
      <c r="E21" t="str">
        <f t="shared" si="2"/>
        <v>André Greipel</v>
      </c>
      <c r="F21">
        <v>21</v>
      </c>
      <c r="G21">
        <f>VLOOKUP(F21,front!I:J,2,)</f>
        <v>4</v>
      </c>
    </row>
    <row r="22" spans="1:7" x14ac:dyDescent="0.25">
      <c r="A22" s="11" t="s">
        <v>795</v>
      </c>
      <c r="B22">
        <v>22</v>
      </c>
      <c r="C22" t="str">
        <f t="shared" si="3"/>
        <v>Baden Cooke (Aus) Saxo Bank Sungard </v>
      </c>
      <c r="D22">
        <f t="shared" si="1"/>
        <v>13</v>
      </c>
      <c r="E22" t="str">
        <f t="shared" si="2"/>
        <v>Baden Cooke</v>
      </c>
      <c r="F22">
        <v>22</v>
      </c>
      <c r="G22">
        <f>VLOOKUP(F22,front!I:J,2,)</f>
        <v>3</v>
      </c>
    </row>
    <row r="23" spans="1:7" x14ac:dyDescent="0.25">
      <c r="A23" s="11" t="s">
        <v>796</v>
      </c>
      <c r="B23">
        <v>23</v>
      </c>
      <c r="C23" t="str">
        <f t="shared" si="3"/>
        <v>Gabriel Rasch (Nor) Team Garmin-Cervelo </v>
      </c>
      <c r="D23">
        <f t="shared" si="1"/>
        <v>15</v>
      </c>
      <c r="E23" t="str">
        <f t="shared" si="2"/>
        <v>Gabriel Rasch</v>
      </c>
      <c r="F23">
        <v>23</v>
      </c>
      <c r="G23">
        <f>VLOOKUP(F23,front!I:J,2,)</f>
        <v>2</v>
      </c>
    </row>
    <row r="24" spans="1:7" x14ac:dyDescent="0.25">
      <c r="A24" s="11" t="s">
        <v>797</v>
      </c>
      <c r="B24">
        <v>24</v>
      </c>
      <c r="C24" t="str">
        <f t="shared" si="3"/>
        <v>Manuel Quinziato (Ita) BMC Racing Team </v>
      </c>
      <c r="D24">
        <f t="shared" si="1"/>
        <v>18</v>
      </c>
      <c r="E24" t="str">
        <f t="shared" si="2"/>
        <v>Manuel Quinziato</v>
      </c>
      <c r="F24">
        <v>24</v>
      </c>
      <c r="G24">
        <f>VLOOKUP(F24,front!I:J,2,)</f>
        <v>1</v>
      </c>
    </row>
    <row r="25" spans="1:7" x14ac:dyDescent="0.25">
      <c r="A25" s="11" t="s">
        <v>798</v>
      </c>
      <c r="B25">
        <v>25</v>
      </c>
      <c r="C25" t="str">
        <f t="shared" si="3"/>
        <v>David Veilleux (Can) Team Europcar 0:03:45 </v>
      </c>
      <c r="D25">
        <f t="shared" si="1"/>
        <v>16</v>
      </c>
      <c r="E25" t="str">
        <f t="shared" si="2"/>
        <v>David Veilleux</v>
      </c>
      <c r="F25">
        <v>25</v>
      </c>
      <c r="G25">
        <f>VLOOKUP(F25,front!I:J,2,)</f>
        <v>1</v>
      </c>
    </row>
    <row r="26" spans="1:7" x14ac:dyDescent="0.25">
      <c r="A26" s="11" t="s">
        <v>799</v>
      </c>
      <c r="B26">
        <v>26</v>
      </c>
      <c r="C26" t="str">
        <f t="shared" si="3"/>
        <v>Sebastian Langeveld (Ned) Rabobank Cycling Team 0:04:06 </v>
      </c>
      <c r="D26">
        <f t="shared" si="1"/>
        <v>21</v>
      </c>
      <c r="E26" t="str">
        <f t="shared" si="2"/>
        <v>Sebastian Langeveld</v>
      </c>
      <c r="F26">
        <v>26</v>
      </c>
      <c r="G26">
        <f>VLOOKUP(F26,front!I:J,2,)</f>
        <v>1</v>
      </c>
    </row>
    <row r="27" spans="1:7" x14ac:dyDescent="0.25">
      <c r="A27" s="11" t="s">
        <v>800</v>
      </c>
      <c r="B27">
        <v>27</v>
      </c>
      <c r="C27" t="str">
        <f t="shared" si="3"/>
        <v>Tom Veelers (Ned) Skil - Shimano 0:04:46 </v>
      </c>
      <c r="D27">
        <f t="shared" si="1"/>
        <v>13</v>
      </c>
      <c r="E27" t="str">
        <f t="shared" si="2"/>
        <v>Tom Veelers</v>
      </c>
      <c r="F27">
        <v>27</v>
      </c>
      <c r="G27">
        <f>VLOOKUP(F27,front!I:J,2,)</f>
        <v>1</v>
      </c>
    </row>
    <row r="28" spans="1:7" x14ac:dyDescent="0.25">
      <c r="A28" s="11" t="s">
        <v>801</v>
      </c>
      <c r="B28">
        <v>28</v>
      </c>
      <c r="C28" t="str">
        <f t="shared" si="3"/>
        <v>Tyler Farrar (USA) Team Garmin-Cervelo </v>
      </c>
      <c r="D28">
        <f t="shared" si="1"/>
        <v>14</v>
      </c>
      <c r="E28" t="str">
        <f t="shared" si="2"/>
        <v>Tyler Farrar</v>
      </c>
      <c r="F28">
        <v>28</v>
      </c>
      <c r="G28">
        <f>VLOOKUP(F28,front!I:J,2,)</f>
        <v>1</v>
      </c>
    </row>
    <row r="29" spans="1:7" x14ac:dyDescent="0.25">
      <c r="A29" s="11" t="s">
        <v>802</v>
      </c>
      <c r="B29">
        <v>29</v>
      </c>
      <c r="C29" t="str">
        <f t="shared" si="3"/>
        <v>Kevin Ista (Bel) Cofidis, Le Credit En Ligne </v>
      </c>
      <c r="D29">
        <f t="shared" si="1"/>
        <v>12</v>
      </c>
      <c r="E29" t="str">
        <f t="shared" si="2"/>
        <v>Kevin Ista</v>
      </c>
      <c r="F29">
        <v>29</v>
      </c>
      <c r="G29">
        <f>VLOOKUP(F29,front!I:J,2,)</f>
        <v>1</v>
      </c>
    </row>
    <row r="30" spans="1:7" x14ac:dyDescent="0.25">
      <c r="A30" s="11" t="s">
        <v>803</v>
      </c>
      <c r="B30">
        <v>30</v>
      </c>
      <c r="C30" t="str">
        <f t="shared" si="3"/>
        <v>Jens Keukeleire (Bel) Cofidis, Le Credit En Ligne </v>
      </c>
      <c r="D30">
        <f t="shared" si="1"/>
        <v>17</v>
      </c>
      <c r="E30" t="str">
        <f t="shared" si="2"/>
        <v>Jens Keukeleire</v>
      </c>
      <c r="F30">
        <v>30</v>
      </c>
      <c r="G30">
        <f>VLOOKUP(F30,front!I:J,2,)</f>
        <v>1</v>
      </c>
    </row>
    <row r="31" spans="1:7" x14ac:dyDescent="0.25">
      <c r="A31" s="11" t="s">
        <v>804</v>
      </c>
      <c r="B31">
        <v>31</v>
      </c>
      <c r="C31" t="str">
        <f t="shared" si="3"/>
        <v>Matteo Tosatto (Ita) Saxo Bank Sungard </v>
      </c>
      <c r="D31">
        <f t="shared" si="1"/>
        <v>16</v>
      </c>
      <c r="E31" t="str">
        <f t="shared" si="2"/>
        <v>Matteo Tosatto</v>
      </c>
      <c r="F31">
        <v>31</v>
      </c>
      <c r="G31">
        <f>VLOOKUP(F31,front!I:J,2,)</f>
        <v>1</v>
      </c>
    </row>
    <row r="32" spans="1:7" x14ac:dyDescent="0.25">
      <c r="A32" s="11" t="s">
        <v>805</v>
      </c>
      <c r="B32">
        <v>32</v>
      </c>
      <c r="C32" t="str">
        <f t="shared" si="3"/>
        <v>Marcus Burghardt (Ger) BMC Racing Team </v>
      </c>
      <c r="D32">
        <f t="shared" si="1"/>
        <v>18</v>
      </c>
      <c r="E32" t="str">
        <f t="shared" si="2"/>
        <v>Marcus Burghardt</v>
      </c>
      <c r="F32">
        <v>32</v>
      </c>
      <c r="G32">
        <f>VLOOKUP(F32,front!I:J,2,)</f>
        <v>1</v>
      </c>
    </row>
    <row r="33" spans="1:7" x14ac:dyDescent="0.25">
      <c r="A33" s="11" t="s">
        <v>806</v>
      </c>
      <c r="B33">
        <v>33</v>
      </c>
      <c r="C33" t="str">
        <f t="shared" si="3"/>
        <v>Steve Chainel (Fra) FDJ </v>
      </c>
      <c r="D33">
        <f t="shared" si="1"/>
        <v>15</v>
      </c>
      <c r="E33" t="str">
        <f t="shared" si="2"/>
        <v>Steve Chainel</v>
      </c>
      <c r="F33">
        <v>33</v>
      </c>
      <c r="G33">
        <f>VLOOKUP(F33,front!I:J,2,)</f>
        <v>1</v>
      </c>
    </row>
    <row r="34" spans="1:7" x14ac:dyDescent="0.25">
      <c r="A34" s="11" t="s">
        <v>807</v>
      </c>
      <c r="B34">
        <v>34</v>
      </c>
      <c r="C34" t="str">
        <f t="shared" si="3"/>
        <v>Sébastien Turgot (Fra) Team Europcar </v>
      </c>
      <c r="D34">
        <f t="shared" si="1"/>
        <v>18</v>
      </c>
      <c r="E34" t="str">
        <f t="shared" si="2"/>
        <v>Sébastien Turgot</v>
      </c>
      <c r="F34">
        <v>34</v>
      </c>
      <c r="G34">
        <f>VLOOKUP(F34,front!I:J,2,)</f>
        <v>1</v>
      </c>
    </row>
    <row r="35" spans="1:7" x14ac:dyDescent="0.25">
      <c r="A35" s="11" t="s">
        <v>808</v>
      </c>
      <c r="B35">
        <v>35</v>
      </c>
      <c r="C35" t="str">
        <f t="shared" si="3"/>
        <v>Kristof Goddaert (Bel) AG2R La Mondiale </v>
      </c>
      <c r="D35">
        <f t="shared" si="1"/>
        <v>18</v>
      </c>
      <c r="E35" t="str">
        <f t="shared" si="2"/>
        <v>Kristof Goddaert</v>
      </c>
      <c r="F35">
        <v>35</v>
      </c>
      <c r="G35">
        <f>VLOOKUP(F35,front!I:J,2,)</f>
        <v>1</v>
      </c>
    </row>
    <row r="36" spans="1:7" x14ac:dyDescent="0.25">
      <c r="A36" s="11" t="s">
        <v>809</v>
      </c>
      <c r="B36">
        <v>36</v>
      </c>
      <c r="C36" t="str">
        <f t="shared" si="3"/>
        <v>Ian Stannard (GBr) Sky Procycling </v>
      </c>
      <c r="D36">
        <f t="shared" si="1"/>
        <v>14</v>
      </c>
      <c r="E36" t="str">
        <f t="shared" si="2"/>
        <v>Ian Stannard</v>
      </c>
      <c r="F36">
        <v>36</v>
      </c>
      <c r="G36">
        <f>VLOOKUP(F36,front!I:J,2,)</f>
        <v>1</v>
      </c>
    </row>
    <row r="37" spans="1:7" x14ac:dyDescent="0.25">
      <c r="A37" s="11" t="s">
        <v>810</v>
      </c>
      <c r="B37">
        <v>37</v>
      </c>
      <c r="C37" t="str">
        <f t="shared" si="3"/>
        <v>Michael Schär (Swi) BMC Racing Team </v>
      </c>
      <c r="D37">
        <f t="shared" si="1"/>
        <v>15</v>
      </c>
      <c r="E37" t="str">
        <f t="shared" si="2"/>
        <v>Michael Schär</v>
      </c>
      <c r="F37">
        <v>37</v>
      </c>
      <c r="G37">
        <f>VLOOKUP(F37,front!I:J,2,)</f>
        <v>1</v>
      </c>
    </row>
    <row r="38" spans="1:7" x14ac:dyDescent="0.25">
      <c r="A38" s="11" t="s">
        <v>811</v>
      </c>
      <c r="B38">
        <v>38</v>
      </c>
      <c r="C38" t="str">
        <f t="shared" si="3"/>
        <v>Sylvain Chavanel (Fra) Quickstep Cycling Team </v>
      </c>
      <c r="D38">
        <f t="shared" si="1"/>
        <v>18</v>
      </c>
      <c r="E38" t="str">
        <f t="shared" si="2"/>
        <v>Sylvain Chavanel</v>
      </c>
      <c r="F38">
        <v>38</v>
      </c>
      <c r="G38">
        <f>VLOOKUP(F38,front!I:J,2,)</f>
        <v>1</v>
      </c>
    </row>
    <row r="39" spans="1:7" x14ac:dyDescent="0.25">
      <c r="A39" s="11" t="s">
        <v>812</v>
      </c>
      <c r="B39">
        <v>39</v>
      </c>
      <c r="C39" t="str">
        <f t="shared" si="3"/>
        <v>Sébastien Chavanel (Fra) Team Europcar </v>
      </c>
      <c r="D39">
        <f t="shared" si="1"/>
        <v>20</v>
      </c>
      <c r="E39" t="str">
        <f t="shared" si="2"/>
        <v>Sébastien Chavanel</v>
      </c>
      <c r="F39">
        <v>39</v>
      </c>
      <c r="G39">
        <f>VLOOKUP(F39,front!I:J,2,)</f>
        <v>1</v>
      </c>
    </row>
    <row r="40" spans="1:7" x14ac:dyDescent="0.25">
      <c r="A40" s="11" t="s">
        <v>813</v>
      </c>
      <c r="B40">
        <v>40</v>
      </c>
      <c r="C40" t="str">
        <f t="shared" si="3"/>
        <v>Sébastien Minard (Fra) AG2R La Mondiale </v>
      </c>
      <c r="D40">
        <f t="shared" si="1"/>
        <v>18</v>
      </c>
      <c r="E40" t="str">
        <f t="shared" si="2"/>
        <v>Sébastien Minard</v>
      </c>
      <c r="F40">
        <v>40</v>
      </c>
      <c r="G40">
        <f>VLOOKUP(F40,front!I:J,2,)</f>
        <v>1</v>
      </c>
    </row>
    <row r="41" spans="1:7" x14ac:dyDescent="0.25">
      <c r="A41" s="11" t="s">
        <v>814</v>
      </c>
      <c r="B41">
        <v>41</v>
      </c>
      <c r="C41" t="str">
        <f t="shared" si="3"/>
        <v>Sébastien Rosseler (Bel) Team RadioShack </v>
      </c>
      <c r="D41">
        <f t="shared" si="1"/>
        <v>20</v>
      </c>
      <c r="E41" t="str">
        <f t="shared" si="2"/>
        <v>Sébastien Rosseler</v>
      </c>
      <c r="F41">
        <v>41</v>
      </c>
      <c r="G41">
        <f>VLOOKUP(F41,front!I:J,2,)</f>
        <v>1</v>
      </c>
    </row>
    <row r="42" spans="1:7" x14ac:dyDescent="0.25">
      <c r="A42" s="11" t="s">
        <v>815</v>
      </c>
      <c r="B42">
        <v>42</v>
      </c>
      <c r="C42" t="str">
        <f t="shared" si="3"/>
        <v>George Hincapie (USA) BMC Racing Team </v>
      </c>
      <c r="D42">
        <f t="shared" si="1"/>
        <v>17</v>
      </c>
      <c r="E42" t="str">
        <f t="shared" si="2"/>
        <v>George Hincapie</v>
      </c>
      <c r="F42">
        <v>42</v>
      </c>
      <c r="G42">
        <f>VLOOKUP(F42,front!I:J,2,)</f>
        <v>1</v>
      </c>
    </row>
    <row r="43" spans="1:7" x14ac:dyDescent="0.25">
      <c r="A43" s="11" t="s">
        <v>816</v>
      </c>
      <c r="B43">
        <v>43</v>
      </c>
      <c r="C43" t="str">
        <f t="shared" si="3"/>
        <v>Gustav Larsson (Swe) Saxo Bank Sungard </v>
      </c>
      <c r="D43">
        <f t="shared" si="1"/>
        <v>16</v>
      </c>
      <c r="E43" t="str">
        <f t="shared" si="2"/>
        <v>Gustav Larsson</v>
      </c>
      <c r="F43">
        <v>43</v>
      </c>
      <c r="G43">
        <f>VLOOKUP(F43,front!I:J,2,)</f>
        <v>1</v>
      </c>
    </row>
    <row r="44" spans="1:7" x14ac:dyDescent="0.25">
      <c r="A44" s="11" t="s">
        <v>817</v>
      </c>
      <c r="B44">
        <v>44</v>
      </c>
      <c r="C44" t="str">
        <f t="shared" si="3"/>
        <v>Gorazd Stangelj (Slo) Pro Team Astana </v>
      </c>
      <c r="D44">
        <f t="shared" si="1"/>
        <v>17</v>
      </c>
      <c r="E44" t="str">
        <f t="shared" si="2"/>
        <v>Gorazd Stangelj</v>
      </c>
      <c r="F44">
        <v>44</v>
      </c>
      <c r="G44">
        <f>VLOOKUP(F44,front!I:J,2,)</f>
        <v>1</v>
      </c>
    </row>
    <row r="45" spans="1:7" x14ac:dyDescent="0.25">
      <c r="A45" s="11" t="s">
        <v>818</v>
      </c>
      <c r="B45">
        <v>45</v>
      </c>
      <c r="C45" t="str">
        <f t="shared" si="3"/>
        <v>Imanol Erviti (Spa) Movistar Team </v>
      </c>
      <c r="D45">
        <f t="shared" si="1"/>
        <v>15</v>
      </c>
      <c r="E45" t="str">
        <f t="shared" si="2"/>
        <v>Imanol Erviti</v>
      </c>
      <c r="F45">
        <v>45</v>
      </c>
      <c r="G45">
        <f>VLOOKUP(F45,front!I:J,2,)</f>
        <v>1</v>
      </c>
    </row>
    <row r="46" spans="1:7" x14ac:dyDescent="0.25">
      <c r="A46" s="11" t="s">
        <v>819</v>
      </c>
      <c r="B46">
        <v>46</v>
      </c>
      <c r="C46" t="str">
        <f t="shared" si="3"/>
        <v>Thomas Leezer (Ned) Rabobank Cycling Team 0:04:54 </v>
      </c>
      <c r="D46">
        <f t="shared" si="1"/>
        <v>15</v>
      </c>
      <c r="E46" t="str">
        <f t="shared" si="2"/>
        <v>Thomas Leezer</v>
      </c>
      <c r="F46">
        <v>46</v>
      </c>
      <c r="G46">
        <f>VLOOKUP(F46,front!I:J,2,)</f>
        <v>1</v>
      </c>
    </row>
    <row r="47" spans="1:7" x14ac:dyDescent="0.25">
      <c r="A47" s="11" t="s">
        <v>820</v>
      </c>
      <c r="B47">
        <v>47</v>
      </c>
      <c r="C47" t="str">
        <f t="shared" si="3"/>
        <v>Maxim Gourov (Kaz) Pro Team Astana 0:06:42 </v>
      </c>
      <c r="D47">
        <f t="shared" si="1"/>
        <v>14</v>
      </c>
      <c r="E47" t="str">
        <f t="shared" si="2"/>
        <v>Maxim Gourov</v>
      </c>
      <c r="F47">
        <v>47</v>
      </c>
      <c r="G47">
        <f>VLOOKUP(F47,front!I:J,2,)</f>
        <v>1</v>
      </c>
    </row>
    <row r="48" spans="1:7" x14ac:dyDescent="0.25">
      <c r="A48" s="11" t="s">
        <v>821</v>
      </c>
      <c r="B48">
        <v>48</v>
      </c>
      <c r="C48" t="str">
        <f t="shared" si="3"/>
        <v>Robbie Mcewen (Aus) Team RadioShack 0:09:16 </v>
      </c>
      <c r="D48">
        <f t="shared" si="1"/>
        <v>15</v>
      </c>
      <c r="E48" t="str">
        <f t="shared" si="2"/>
        <v>Robbie Mcewen</v>
      </c>
      <c r="F48">
        <v>48</v>
      </c>
      <c r="G48">
        <f>VLOOKUP(F48,front!I:J,2,)</f>
        <v>1</v>
      </c>
    </row>
    <row r="49" spans="1:7" x14ac:dyDescent="0.25">
      <c r="A49" s="11" t="s">
        <v>822</v>
      </c>
      <c r="B49">
        <v>49</v>
      </c>
      <c r="C49" t="str">
        <f t="shared" si="3"/>
        <v>Andreas Klier (Ger) Team Garmin-Cervelo </v>
      </c>
      <c r="D49">
        <f t="shared" si="1"/>
        <v>15</v>
      </c>
      <c r="E49" t="str">
        <f t="shared" si="2"/>
        <v>Andreas Klier</v>
      </c>
      <c r="F49">
        <v>49</v>
      </c>
      <c r="G49">
        <f>VLOOKUP(F49,front!I:J,2,)</f>
        <v>1</v>
      </c>
    </row>
    <row r="50" spans="1:7" x14ac:dyDescent="0.25">
      <c r="A50" s="11" t="s">
        <v>823</v>
      </c>
      <c r="B50">
        <v>50</v>
      </c>
      <c r="C50" t="str">
        <f t="shared" si="3"/>
        <v>Alex Rasmussen (Den) HTC-Highroad 0:10:06 </v>
      </c>
      <c r="D50">
        <f t="shared" si="1"/>
        <v>16</v>
      </c>
      <c r="E50" t="str">
        <f t="shared" si="2"/>
        <v>Alex Rasmussen</v>
      </c>
      <c r="F50">
        <v>50</v>
      </c>
      <c r="G50">
        <f>VLOOKUP(F50,front!I:J,2,)</f>
        <v>1</v>
      </c>
    </row>
    <row r="51" spans="1:7" x14ac:dyDescent="0.25">
      <c r="A51" s="11" t="s">
        <v>824</v>
      </c>
      <c r="B51">
        <v>51</v>
      </c>
      <c r="C51" t="str">
        <f t="shared" si="3"/>
        <v>Bert De Backer (Bel) Skil - Shimano 0:10:10 </v>
      </c>
      <c r="D51">
        <f t="shared" si="1"/>
        <v>16</v>
      </c>
      <c r="E51" t="str">
        <f t="shared" si="2"/>
        <v>Bert De Backer</v>
      </c>
      <c r="F51">
        <v>51</v>
      </c>
      <c r="G51">
        <f>VLOOKUP(F51,front!I:J,2,)</f>
        <v>1</v>
      </c>
    </row>
    <row r="52" spans="1:7" x14ac:dyDescent="0.25">
      <c r="A52" s="11" t="s">
        <v>825</v>
      </c>
      <c r="B52">
        <v>52</v>
      </c>
      <c r="C52" t="str">
        <f t="shared" si="3"/>
        <v>David Boucher (Fra) Omega Pharma-Lotto </v>
      </c>
      <c r="D52">
        <f t="shared" si="1"/>
        <v>15</v>
      </c>
      <c r="E52" t="str">
        <f t="shared" si="2"/>
        <v>David Boucher</v>
      </c>
      <c r="F52">
        <v>52</v>
      </c>
      <c r="G52">
        <f>VLOOKUP(F52,front!I:J,2,)</f>
        <v>1</v>
      </c>
    </row>
    <row r="53" spans="1:7" x14ac:dyDescent="0.25">
      <c r="A53" s="11" t="s">
        <v>826</v>
      </c>
      <c r="B53">
        <v>53</v>
      </c>
      <c r="C53" t="str">
        <f t="shared" si="3"/>
        <v>Sébastien Hinault (Fra) AG2R La Mondiale </v>
      </c>
      <c r="D53">
        <f t="shared" si="1"/>
        <v>19</v>
      </c>
      <c r="E53" t="str">
        <f t="shared" si="2"/>
        <v>Sébastien Hinault</v>
      </c>
      <c r="F53">
        <v>53</v>
      </c>
      <c r="G53">
        <f>VLOOKUP(F53,front!I:J,2,)</f>
        <v>1</v>
      </c>
    </row>
    <row r="54" spans="1:7" x14ac:dyDescent="0.25">
      <c r="A54" s="11" t="s">
        <v>827</v>
      </c>
      <c r="B54">
        <v>54</v>
      </c>
      <c r="C54" t="str">
        <f t="shared" si="3"/>
        <v>Leonardo Fabio Duque (Col) Cofidis, Le Credit En Ligne </v>
      </c>
      <c r="D54">
        <f t="shared" si="1"/>
        <v>22</v>
      </c>
      <c r="E54" t="str">
        <f t="shared" si="2"/>
        <v>Leonardo Fabio Duque</v>
      </c>
      <c r="F54">
        <v>54</v>
      </c>
      <c r="G54">
        <f>VLOOKUP(F54,front!I:J,2,)</f>
        <v>1</v>
      </c>
    </row>
    <row r="55" spans="1:7" x14ac:dyDescent="0.25">
      <c r="A55" s="11" t="s">
        <v>828</v>
      </c>
      <c r="B55">
        <v>55</v>
      </c>
      <c r="C55" t="str">
        <f t="shared" si="3"/>
        <v>Maarten Neyens (Bel) Omega Pharma-Lotto </v>
      </c>
      <c r="D55">
        <f t="shared" si="1"/>
        <v>16</v>
      </c>
      <c r="E55" t="str">
        <f t="shared" si="2"/>
        <v>Maarten Neyens</v>
      </c>
      <c r="F55">
        <v>55</v>
      </c>
      <c r="G55">
        <f>VLOOKUP(F55,front!I:J,2,)</f>
        <v>1</v>
      </c>
    </row>
    <row r="56" spans="1:7" x14ac:dyDescent="0.25">
      <c r="A56" s="11" t="s">
        <v>829</v>
      </c>
      <c r="B56">
        <v>56</v>
      </c>
      <c r="C56" t="str">
        <f t="shared" si="3"/>
        <v>Jean-Lou Paiani (Fra) Saur - Sojasun </v>
      </c>
      <c r="D56">
        <f t="shared" si="1"/>
        <v>17</v>
      </c>
      <c r="E56" t="str">
        <f t="shared" si="2"/>
        <v>Jean-Lou Paiani</v>
      </c>
      <c r="F56">
        <v>56</v>
      </c>
      <c r="G56">
        <f>VLOOKUP(F56,front!I:J,2,)</f>
        <v>1</v>
      </c>
    </row>
    <row r="57" spans="1:7" x14ac:dyDescent="0.25">
      <c r="A57" s="11" t="s">
        <v>830</v>
      </c>
      <c r="B57">
        <v>57</v>
      </c>
      <c r="C57" t="str">
        <f t="shared" si="3"/>
        <v>Marcel Sieberg (Ger) Omega Pharma-Lotto </v>
      </c>
      <c r="D57">
        <f t="shared" si="1"/>
        <v>16</v>
      </c>
      <c r="E57" t="str">
        <f t="shared" si="2"/>
        <v>Marcel Sieberg</v>
      </c>
      <c r="F57">
        <v>57</v>
      </c>
      <c r="G57">
        <f>VLOOKUP(F57,front!I:J,2,)</f>
        <v>1</v>
      </c>
    </row>
    <row r="58" spans="1:7" x14ac:dyDescent="0.25">
      <c r="A58" s="11" t="s">
        <v>831</v>
      </c>
      <c r="B58">
        <v>58</v>
      </c>
      <c r="C58" t="str">
        <f t="shared" si="3"/>
        <v>Kasper Klostergaard Larsen (Den) Saxo Bank Sungard </v>
      </c>
      <c r="D58">
        <f t="shared" si="1"/>
        <v>28</v>
      </c>
      <c r="E58" t="str">
        <f t="shared" si="2"/>
        <v>Kasper Klostergaard Larsen</v>
      </c>
      <c r="F58">
        <v>58</v>
      </c>
      <c r="G58">
        <f>VLOOKUP(F58,front!I:J,2,)</f>
        <v>1</v>
      </c>
    </row>
    <row r="59" spans="1:7" x14ac:dyDescent="0.25">
      <c r="A59" s="11" t="s">
        <v>832</v>
      </c>
      <c r="B59">
        <v>59</v>
      </c>
      <c r="C59" t="str">
        <f t="shared" si="3"/>
        <v>Alexandre Pichot (Fra) Team Europcar </v>
      </c>
      <c r="D59">
        <f t="shared" si="1"/>
        <v>18</v>
      </c>
      <c r="E59" t="str">
        <f t="shared" si="2"/>
        <v>Alexandre Pichot</v>
      </c>
      <c r="F59">
        <v>59</v>
      </c>
      <c r="G59">
        <f>VLOOKUP(F59,front!I:J,2,)</f>
        <v>1</v>
      </c>
    </row>
    <row r="60" spans="1:7" x14ac:dyDescent="0.25">
      <c r="A60" s="11" t="s">
        <v>833</v>
      </c>
      <c r="B60">
        <v>60</v>
      </c>
      <c r="C60" t="str">
        <f t="shared" si="3"/>
        <v>Rony Martias (Fra) Saur - Sojasun 0:10:14 </v>
      </c>
      <c r="D60">
        <f t="shared" si="1"/>
        <v>14</v>
      </c>
      <c r="E60" t="str">
        <f t="shared" si="2"/>
        <v>Rony Martias</v>
      </c>
      <c r="F60">
        <v>60</v>
      </c>
      <c r="G60">
        <f>VLOOKUP(F60,front!I:J,2,)</f>
        <v>1</v>
      </c>
    </row>
    <row r="61" spans="1:7" x14ac:dyDescent="0.25">
      <c r="A61" s="11" t="s">
        <v>834</v>
      </c>
      <c r="B61">
        <v>61</v>
      </c>
      <c r="C61" t="str">
        <f t="shared" si="3"/>
        <v>Saïd Haddou (Fra) Team Europcar </v>
      </c>
      <c r="D61">
        <f t="shared" si="1"/>
        <v>13</v>
      </c>
      <c r="E61" t="str">
        <f t="shared" si="2"/>
        <v>Saïd Haddou</v>
      </c>
      <c r="F61">
        <v>61</v>
      </c>
      <c r="G61">
        <f>VLOOKUP(F61,front!I:J,2,)</f>
        <v>1</v>
      </c>
    </row>
    <row r="62" spans="1:7" x14ac:dyDescent="0.25">
      <c r="A62" s="11" t="s">
        <v>835</v>
      </c>
      <c r="B62">
        <v>62</v>
      </c>
      <c r="C62" t="str">
        <f t="shared" si="3"/>
        <v>Mathieu Claude (Fra) Team Europcar </v>
      </c>
      <c r="D62">
        <f t="shared" si="1"/>
        <v>16</v>
      </c>
      <c r="E62" t="str">
        <f t="shared" si="2"/>
        <v>Mathieu Claude</v>
      </c>
      <c r="F62">
        <v>62</v>
      </c>
      <c r="G62">
        <f>VLOOKUP(F62,front!I:J,2,)</f>
        <v>1</v>
      </c>
    </row>
    <row r="63" spans="1:7" x14ac:dyDescent="0.25">
      <c r="A63" s="11" t="s">
        <v>836</v>
      </c>
      <c r="B63">
        <v>63</v>
      </c>
      <c r="C63" t="str">
        <f t="shared" si="3"/>
        <v>Jonas Aaen Jörgensen (Den) Saxo Bank Sungard </v>
      </c>
      <c r="D63">
        <f t="shared" si="1"/>
        <v>22</v>
      </c>
      <c r="E63" t="str">
        <f t="shared" si="2"/>
        <v>Jonas Aaen Jörgensen</v>
      </c>
      <c r="F63">
        <v>63</v>
      </c>
      <c r="G63">
        <f>VLOOKUP(F63,front!I:J,2,)</f>
        <v>1</v>
      </c>
    </row>
    <row r="64" spans="1:7" x14ac:dyDescent="0.25">
      <c r="A64" s="11" t="s">
        <v>837</v>
      </c>
      <c r="B64">
        <v>64</v>
      </c>
      <c r="C64" t="str">
        <f t="shared" si="3"/>
        <v>Timon Seubert (Ger) Team Netapp 0:10:16 </v>
      </c>
      <c r="D64">
        <f t="shared" si="1"/>
        <v>15</v>
      </c>
      <c r="E64" t="str">
        <f t="shared" si="2"/>
        <v>Timon Seubert</v>
      </c>
      <c r="F64">
        <v>64</v>
      </c>
      <c r="G64">
        <f>VLOOKUP(F64,front!I:J,2,)</f>
        <v>1</v>
      </c>
    </row>
    <row r="65" spans="1:7" x14ac:dyDescent="0.25">
      <c r="A65" s="11" t="s">
        <v>838</v>
      </c>
      <c r="B65">
        <v>65</v>
      </c>
      <c r="C65" t="str">
        <f t="shared" si="3"/>
        <v>Jimmy Engoulvent (Fra) Saur - Sojasun </v>
      </c>
      <c r="D65">
        <f t="shared" si="1"/>
        <v>18</v>
      </c>
      <c r="E65" t="str">
        <f t="shared" si="2"/>
        <v>Jimmy Engoulvent</v>
      </c>
      <c r="F65">
        <v>65</v>
      </c>
      <c r="G65">
        <f>VLOOKUP(F65,front!I:J,2,)</f>
        <v>1</v>
      </c>
    </row>
    <row r="66" spans="1:7" x14ac:dyDescent="0.25">
      <c r="A66" s="11" t="s">
        <v>839</v>
      </c>
      <c r="B66">
        <v>66</v>
      </c>
      <c r="C66" t="str">
        <f t="shared" si="3"/>
        <v>Koen De Kort (Ned) Skil - Shimano </v>
      </c>
      <c r="D66">
        <f t="shared" ref="D66:D108" si="4">FIND("(",C66)</f>
        <v>14</v>
      </c>
      <c r="E66" t="str">
        <f t="shared" ref="E66:E108" si="5">LEFT(C66,D66-2)</f>
        <v>Koen De Kort</v>
      </c>
      <c r="F66">
        <v>66</v>
      </c>
      <c r="G66">
        <f>VLOOKUP(F66,front!I:J,2,)</f>
        <v>1</v>
      </c>
    </row>
    <row r="67" spans="1:7" x14ac:dyDescent="0.25">
      <c r="A67" s="11" t="s">
        <v>840</v>
      </c>
      <c r="B67">
        <v>67</v>
      </c>
      <c r="C67" t="str">
        <f t="shared" si="3"/>
        <v>Nico Sijmens (Bel) Cofidis, Le Credit En Ligne </v>
      </c>
      <c r="D67">
        <f t="shared" si="4"/>
        <v>14</v>
      </c>
      <c r="E67" t="str">
        <f t="shared" si="5"/>
        <v>Nico Sijmens</v>
      </c>
      <c r="F67">
        <v>67</v>
      </c>
      <c r="G67">
        <f>VLOOKUP(F67,front!I:J,2,)</f>
        <v>1</v>
      </c>
    </row>
    <row r="68" spans="1:7" x14ac:dyDescent="0.25">
      <c r="A68" s="11" t="s">
        <v>841</v>
      </c>
      <c r="B68">
        <v>68</v>
      </c>
      <c r="C68" t="str">
        <f t="shared" si="3"/>
        <v>William Bonnet (Fra) FDJ </v>
      </c>
      <c r="D68">
        <f t="shared" si="4"/>
        <v>16</v>
      </c>
      <c r="E68" t="str">
        <f t="shared" si="5"/>
        <v>William Bonnet</v>
      </c>
      <c r="F68">
        <v>68</v>
      </c>
      <c r="G68">
        <f>VLOOKUP(F68,front!I:J,2,)</f>
        <v>1</v>
      </c>
    </row>
    <row r="69" spans="1:7" x14ac:dyDescent="0.25">
      <c r="A69" s="11" t="s">
        <v>842</v>
      </c>
      <c r="B69">
        <v>69</v>
      </c>
      <c r="C69" t="str">
        <f t="shared" si="3"/>
        <v>Jimmy Casper (Fra) Saur - Sojasun 0:12:58 </v>
      </c>
      <c r="D69">
        <f t="shared" si="4"/>
        <v>14</v>
      </c>
      <c r="E69" t="str">
        <f t="shared" si="5"/>
        <v>Jimmy Casper</v>
      </c>
      <c r="F69">
        <v>69</v>
      </c>
      <c r="G69">
        <f>VLOOKUP(F69,front!I:J,2,)</f>
        <v>1</v>
      </c>
    </row>
    <row r="70" spans="1:7" x14ac:dyDescent="0.25">
      <c r="A70" s="11" t="s">
        <v>843</v>
      </c>
      <c r="B70">
        <v>70</v>
      </c>
      <c r="C70" t="str">
        <f t="shared" si="3"/>
        <v>Robert Retschke (Ger) Team Netapp </v>
      </c>
      <c r="D70">
        <f t="shared" si="4"/>
        <v>17</v>
      </c>
      <c r="E70" t="str">
        <f t="shared" si="5"/>
        <v>Robert Retschke</v>
      </c>
      <c r="F70">
        <v>70</v>
      </c>
      <c r="G70">
        <f>VLOOKUP(F70,front!I:J,2,)</f>
        <v>1</v>
      </c>
    </row>
    <row r="71" spans="1:7" x14ac:dyDescent="0.25">
      <c r="A71" s="11" t="s">
        <v>844</v>
      </c>
      <c r="B71">
        <v>71</v>
      </c>
      <c r="C71" t="str">
        <f t="shared" si="3"/>
        <v>Fumiyuki Beppu (Jpn) Team RadioShack </v>
      </c>
      <c r="D71">
        <f t="shared" si="4"/>
        <v>16</v>
      </c>
      <c r="E71" t="str">
        <f t="shared" si="5"/>
        <v>Fumiyuki Beppu</v>
      </c>
      <c r="F71">
        <v>71</v>
      </c>
      <c r="G71">
        <f>VLOOKUP(F71,front!I:J,2,)</f>
        <v>1</v>
      </c>
    </row>
    <row r="72" spans="1:7" x14ac:dyDescent="0.25">
      <c r="A72" s="11" t="s">
        <v>845</v>
      </c>
      <c r="B72">
        <v>72</v>
      </c>
      <c r="C72" t="str">
        <f t="shared" si="3"/>
        <v>Bjorn Selander (USA) Team RadioShack </v>
      </c>
      <c r="D72">
        <f t="shared" si="4"/>
        <v>16</v>
      </c>
      <c r="E72" t="str">
        <f t="shared" si="5"/>
        <v>Bjorn Selander</v>
      </c>
      <c r="F72">
        <v>72</v>
      </c>
      <c r="G72">
        <f>VLOOKUP(F72,front!I:J,2,)</f>
        <v>1</v>
      </c>
    </row>
    <row r="73" spans="1:7" x14ac:dyDescent="0.25">
      <c r="A73" s="11" t="s">
        <v>846</v>
      </c>
      <c r="B73">
        <v>73</v>
      </c>
      <c r="C73" t="str">
        <f t="shared" si="3"/>
        <v>Jan Barta (Cze) Team Netapp </v>
      </c>
      <c r="D73">
        <f t="shared" si="4"/>
        <v>11</v>
      </c>
      <c r="E73" t="str">
        <f t="shared" si="5"/>
        <v>Jan Barta</v>
      </c>
      <c r="F73">
        <v>73</v>
      </c>
      <c r="G73">
        <f>VLOOKUP(F73,front!I:J,2,)</f>
        <v>1</v>
      </c>
    </row>
    <row r="74" spans="1:7" x14ac:dyDescent="0.25">
      <c r="A74" s="11" t="s">
        <v>847</v>
      </c>
      <c r="B74">
        <v>74</v>
      </c>
      <c r="C74" t="str">
        <f t="shared" si="3"/>
        <v>Jean-Luc Delpech (Fra) Bretagne - Schuller </v>
      </c>
      <c r="D74">
        <f t="shared" si="4"/>
        <v>18</v>
      </c>
      <c r="E74" t="str">
        <f t="shared" si="5"/>
        <v>Jean-Luc Delpech</v>
      </c>
      <c r="F74">
        <v>74</v>
      </c>
      <c r="G74">
        <f>VLOOKUP(F74,front!I:J,2,)</f>
        <v>1</v>
      </c>
    </row>
    <row r="75" spans="1:7" x14ac:dyDescent="0.25">
      <c r="A75" s="11" t="s">
        <v>848</v>
      </c>
      <c r="B75">
        <v>75</v>
      </c>
      <c r="C75" t="str">
        <f t="shared" ref="C75:C108" si="6">MID(A75,4,100)</f>
        <v>Mickael Delage (Fra) FDJ </v>
      </c>
      <c r="D75">
        <f t="shared" si="4"/>
        <v>16</v>
      </c>
      <c r="E75" t="str">
        <f t="shared" si="5"/>
        <v>Mickael Delage</v>
      </c>
      <c r="F75">
        <v>75</v>
      </c>
      <c r="G75">
        <f>VLOOKUP(F75,front!I:J,2,)</f>
        <v>1</v>
      </c>
    </row>
    <row r="76" spans="1:7" x14ac:dyDescent="0.25">
      <c r="A76" s="11" t="s">
        <v>849</v>
      </c>
      <c r="B76">
        <v>76</v>
      </c>
      <c r="C76" t="str">
        <f t="shared" si="6"/>
        <v>Benjamin King (USA) Team RadioShack </v>
      </c>
      <c r="D76">
        <f t="shared" si="4"/>
        <v>15</v>
      </c>
      <c r="E76" t="str">
        <f t="shared" si="5"/>
        <v>Benjamin King</v>
      </c>
      <c r="F76">
        <v>76</v>
      </c>
      <c r="G76">
        <f>VLOOKUP(F76,front!I:J,2,)</f>
        <v>1</v>
      </c>
    </row>
    <row r="77" spans="1:7" x14ac:dyDescent="0.25">
      <c r="A77" s="11" t="s">
        <v>850</v>
      </c>
      <c r="B77">
        <v>77</v>
      </c>
      <c r="C77" t="str">
        <f t="shared" si="6"/>
        <v>Daniel Oss (Ita) Liquigas-Cannondale </v>
      </c>
      <c r="D77">
        <f t="shared" si="4"/>
        <v>12</v>
      </c>
      <c r="E77" t="str">
        <f t="shared" si="5"/>
        <v>Daniel Oss</v>
      </c>
      <c r="F77">
        <v>77</v>
      </c>
      <c r="G77">
        <f>VLOOKUP(F77,front!I:J,2,)</f>
        <v>1</v>
      </c>
    </row>
    <row r="78" spans="1:7" x14ac:dyDescent="0.25">
      <c r="A78" s="11" t="s">
        <v>851</v>
      </c>
      <c r="B78">
        <v>78</v>
      </c>
      <c r="C78" t="str">
        <f t="shared" si="6"/>
        <v>Kristijan Koren (Slo) Liquigas-Cannondale </v>
      </c>
      <c r="D78">
        <f t="shared" si="4"/>
        <v>17</v>
      </c>
      <c r="E78" t="str">
        <f t="shared" si="5"/>
        <v>Kristijan Koren</v>
      </c>
      <c r="F78">
        <v>78</v>
      </c>
      <c r="G78">
        <f>VLOOKUP(F78,front!I:J,2,)</f>
        <v>1</v>
      </c>
    </row>
    <row r="79" spans="1:7" x14ac:dyDescent="0.25">
      <c r="A79" s="11" t="s">
        <v>852</v>
      </c>
      <c r="B79">
        <v>79</v>
      </c>
      <c r="C79" t="str">
        <f t="shared" si="6"/>
        <v>Cyril Lemoine (Fra) Saur - Sojasun </v>
      </c>
      <c r="D79">
        <f t="shared" si="4"/>
        <v>15</v>
      </c>
      <c r="E79" t="str">
        <f t="shared" si="5"/>
        <v>Cyril Lemoine</v>
      </c>
      <c r="F79">
        <v>79</v>
      </c>
      <c r="G79">
        <f>VLOOKUP(F79,front!I:J,2,)</f>
        <v>1</v>
      </c>
    </row>
    <row r="80" spans="1:7" x14ac:dyDescent="0.25">
      <c r="A80" s="11" t="s">
        <v>853</v>
      </c>
      <c r="B80">
        <v>80</v>
      </c>
      <c r="C80" t="str">
        <f t="shared" si="6"/>
        <v>Gael Malacarne (Fra) Bretagne - Schuller 0:13:02 </v>
      </c>
      <c r="D80">
        <f t="shared" si="4"/>
        <v>16</v>
      </c>
      <c r="E80" t="str">
        <f t="shared" si="5"/>
        <v>Gael Malacarne</v>
      </c>
      <c r="F80">
        <v>80</v>
      </c>
      <c r="G80">
        <f>VLOOKUP(F80,front!I:J,2,)</f>
        <v>1</v>
      </c>
    </row>
    <row r="81" spans="1:7" x14ac:dyDescent="0.25">
      <c r="A81" s="11" t="s">
        <v>854</v>
      </c>
      <c r="B81">
        <v>81</v>
      </c>
      <c r="C81" t="str">
        <f t="shared" si="6"/>
        <v>Romain Lemarchand (Fra) AG2R La Mondiale </v>
      </c>
      <c r="D81">
        <f t="shared" si="4"/>
        <v>19</v>
      </c>
      <c r="E81" t="str">
        <f t="shared" si="5"/>
        <v>Romain Lemarchand</v>
      </c>
      <c r="F81">
        <v>81</v>
      </c>
      <c r="G81">
        <f>VLOOKUP(F81,front!I:J,2,)</f>
        <v>1</v>
      </c>
    </row>
    <row r="82" spans="1:7" x14ac:dyDescent="0.25">
      <c r="A82" s="11" t="s">
        <v>855</v>
      </c>
      <c r="B82">
        <v>82</v>
      </c>
      <c r="C82" t="str">
        <f t="shared" si="6"/>
        <v>Mirco Lorenzetto (Ita) Pro Team Astana </v>
      </c>
      <c r="D82">
        <f t="shared" si="4"/>
        <v>18</v>
      </c>
      <c r="E82" t="str">
        <f t="shared" si="5"/>
        <v>Mirco Lorenzetto</v>
      </c>
      <c r="F82">
        <v>82</v>
      </c>
      <c r="G82">
        <f>VLOOKUP(F82,front!I:J,2,)</f>
        <v>1</v>
      </c>
    </row>
    <row r="83" spans="1:7" x14ac:dyDescent="0.25">
      <c r="A83" s="11" t="s">
        <v>856</v>
      </c>
      <c r="B83">
        <v>83</v>
      </c>
      <c r="C83" t="str">
        <f t="shared" si="6"/>
        <v>Roy Curvers (Ned) Skil - Shimano </v>
      </c>
      <c r="D83">
        <f t="shared" si="4"/>
        <v>13</v>
      </c>
      <c r="E83" t="str">
        <f t="shared" si="5"/>
        <v>Roy Curvers</v>
      </c>
      <c r="F83">
        <v>83</v>
      </c>
      <c r="G83">
        <f>VLOOKUP(F83,front!I:J,2,)</f>
        <v>1</v>
      </c>
    </row>
    <row r="84" spans="1:7" x14ac:dyDescent="0.25">
      <c r="A84" s="11" t="s">
        <v>857</v>
      </c>
      <c r="B84">
        <v>84</v>
      </c>
      <c r="C84" t="str">
        <f t="shared" si="6"/>
        <v>Daniele Righi (Ita) Lampre - ISD </v>
      </c>
      <c r="D84">
        <f t="shared" si="4"/>
        <v>15</v>
      </c>
      <c r="E84" t="str">
        <f t="shared" si="5"/>
        <v>Daniele Righi</v>
      </c>
      <c r="F84">
        <v>84</v>
      </c>
      <c r="G84">
        <f>VLOOKUP(F84,front!I:J,2,)</f>
        <v>1</v>
      </c>
    </row>
    <row r="85" spans="1:7" x14ac:dyDescent="0.25">
      <c r="A85" s="11" t="s">
        <v>858</v>
      </c>
      <c r="B85">
        <v>85</v>
      </c>
      <c r="C85" t="str">
        <f t="shared" si="6"/>
        <v>Yohann Gene (Fra) Team Europcar </v>
      </c>
      <c r="D85">
        <f t="shared" si="4"/>
        <v>13</v>
      </c>
      <c r="E85" t="str">
        <f t="shared" si="5"/>
        <v>Yohann Gene</v>
      </c>
      <c r="F85">
        <v>85</v>
      </c>
      <c r="G85">
        <f>VLOOKUP(F85,front!I:J,2,)</f>
        <v>1</v>
      </c>
    </row>
    <row r="86" spans="1:7" x14ac:dyDescent="0.25">
      <c r="A86" s="11" t="s">
        <v>859</v>
      </c>
      <c r="B86">
        <v>86</v>
      </c>
      <c r="C86" t="str">
        <f t="shared" si="6"/>
        <v>Peter Sagan (Svk) Liquigas-Cannondale 0:13:04 </v>
      </c>
      <c r="D86">
        <f t="shared" si="4"/>
        <v>13</v>
      </c>
      <c r="E86" t="str">
        <f t="shared" si="5"/>
        <v>Peter Sagan</v>
      </c>
      <c r="F86">
        <v>86</v>
      </c>
      <c r="G86">
        <f>VLOOKUP(F86,front!I:J,2,)</f>
        <v>1</v>
      </c>
    </row>
    <row r="87" spans="1:7" x14ac:dyDescent="0.25">
      <c r="A87" s="11" t="s">
        <v>860</v>
      </c>
      <c r="B87">
        <v>87</v>
      </c>
      <c r="C87" t="str">
        <f t="shared" si="6"/>
        <v>Gerald Ciolek (Ger) Quickstep Cycling Team 0:13:06 </v>
      </c>
      <c r="D87">
        <f t="shared" si="4"/>
        <v>15</v>
      </c>
      <c r="E87" t="str">
        <f t="shared" si="5"/>
        <v>Gerald Ciolek</v>
      </c>
      <c r="F87">
        <v>87</v>
      </c>
      <c r="G87">
        <f>VLOOKUP(F87,front!I:J,2,)</f>
        <v>1</v>
      </c>
    </row>
    <row r="88" spans="1:7" x14ac:dyDescent="0.25">
      <c r="A88" s="11" t="s">
        <v>861</v>
      </c>
      <c r="B88">
        <v>88</v>
      </c>
      <c r="C88" t="str">
        <f t="shared" si="6"/>
        <v>Dennis Van Winden (Ned) Rabobank Cycling Team </v>
      </c>
      <c r="D88">
        <f t="shared" si="4"/>
        <v>19</v>
      </c>
      <c r="E88" t="str">
        <f t="shared" si="5"/>
        <v>Dennis Van Winden</v>
      </c>
      <c r="F88">
        <v>88</v>
      </c>
      <c r="G88">
        <f>VLOOKUP(F88,front!I:J,2,)</f>
        <v>1</v>
      </c>
    </row>
    <row r="89" spans="1:7" x14ac:dyDescent="0.25">
      <c r="A89" s="11" t="s">
        <v>862</v>
      </c>
      <c r="B89">
        <v>89</v>
      </c>
      <c r="C89" t="str">
        <f t="shared" si="6"/>
        <v>Kevin Van Impe (Bel) Quickstep Cycling Team 0:13:15 </v>
      </c>
      <c r="D89">
        <f t="shared" si="4"/>
        <v>16</v>
      </c>
      <c r="E89" t="str">
        <f t="shared" si="5"/>
        <v>Kevin Van Impe</v>
      </c>
      <c r="F89">
        <v>89</v>
      </c>
      <c r="G89">
        <f>VLOOKUP(F89,front!I:J,2,)</f>
        <v>1</v>
      </c>
    </row>
    <row r="90" spans="1:7" x14ac:dyDescent="0.25">
      <c r="A90" s="11" t="s">
        <v>863</v>
      </c>
      <c r="B90">
        <v>90</v>
      </c>
      <c r="C90" t="str">
        <f t="shared" si="6"/>
        <v>Bradley Wiggins (GBr) Sky Procycling 0:13:50 </v>
      </c>
      <c r="D90">
        <f t="shared" si="4"/>
        <v>17</v>
      </c>
      <c r="E90" t="str">
        <f t="shared" si="5"/>
        <v>Bradley Wiggins</v>
      </c>
      <c r="F90">
        <v>90</v>
      </c>
      <c r="G90">
        <f>VLOOKUP(F90,front!I:J,2,)</f>
        <v>1</v>
      </c>
    </row>
    <row r="91" spans="1:7" x14ac:dyDescent="0.25">
      <c r="A91" s="11" t="s">
        <v>864</v>
      </c>
      <c r="B91">
        <v>91</v>
      </c>
      <c r="C91" t="str">
        <f t="shared" si="6"/>
        <v>Adrien Petit (Fra) Cofidis, Le Credit En Ligne </v>
      </c>
      <c r="D91">
        <f t="shared" si="4"/>
        <v>14</v>
      </c>
      <c r="E91" t="str">
        <f t="shared" si="5"/>
        <v>Adrien Petit</v>
      </c>
      <c r="F91">
        <v>91</v>
      </c>
      <c r="G91">
        <f>VLOOKUP(F91,front!I:J,2,)</f>
        <v>1</v>
      </c>
    </row>
    <row r="92" spans="1:7" x14ac:dyDescent="0.25">
      <c r="A92" s="11" t="s">
        <v>865</v>
      </c>
      <c r="B92">
        <v>92</v>
      </c>
      <c r="C92" t="str">
        <f t="shared" si="6"/>
        <v>Romain Zingle (Bel) Cofidis, Le Credit En Ligne </v>
      </c>
      <c r="D92">
        <f t="shared" si="4"/>
        <v>15</v>
      </c>
      <c r="E92" t="str">
        <f t="shared" si="5"/>
        <v>Romain Zingle</v>
      </c>
      <c r="F92">
        <v>92</v>
      </c>
      <c r="G92">
        <f>VLOOKUP(F92,front!I:J,2,)</f>
        <v>1</v>
      </c>
    </row>
    <row r="93" spans="1:7" x14ac:dyDescent="0.25">
      <c r="A93" s="11" t="s">
        <v>866</v>
      </c>
      <c r="B93">
        <v>93</v>
      </c>
      <c r="C93" t="str">
        <f t="shared" si="6"/>
        <v>Jaroslaw Marycz (Pol) Saxo Bank Sungard 0:13:53 </v>
      </c>
      <c r="D93">
        <f t="shared" si="4"/>
        <v>17</v>
      </c>
      <c r="E93" t="str">
        <f t="shared" si="5"/>
        <v>Jaroslaw Marycz</v>
      </c>
      <c r="F93">
        <v>93</v>
      </c>
      <c r="G93">
        <f>VLOOKUP(F93,front!I:J,2,)</f>
        <v>1</v>
      </c>
    </row>
    <row r="94" spans="1:7" x14ac:dyDescent="0.25">
      <c r="A94" s="11" t="s">
        <v>867</v>
      </c>
      <c r="B94">
        <v>94</v>
      </c>
      <c r="C94" t="str">
        <f t="shared" si="6"/>
        <v>Martin Mortensen (Den) Leopard Trek </v>
      </c>
      <c r="D94">
        <f t="shared" si="4"/>
        <v>18</v>
      </c>
      <c r="E94" t="str">
        <f t="shared" si="5"/>
        <v>Martin Mortensen</v>
      </c>
      <c r="F94">
        <v>94</v>
      </c>
      <c r="G94">
        <f>VLOOKUP(F94,front!I:J,2,)</f>
        <v>1</v>
      </c>
    </row>
    <row r="95" spans="1:7" x14ac:dyDescent="0.25">
      <c r="A95" s="11" t="s">
        <v>868</v>
      </c>
      <c r="B95">
        <v>95</v>
      </c>
      <c r="C95" t="str">
        <f t="shared" si="6"/>
        <v>Dominique Rollin (Can) FDJ </v>
      </c>
      <c r="D95">
        <f t="shared" si="4"/>
        <v>18</v>
      </c>
      <c r="E95" t="str">
        <f t="shared" si="5"/>
        <v>Dominique Rollin</v>
      </c>
      <c r="F95">
        <v>95</v>
      </c>
      <c r="G95">
        <f>VLOOKUP(F95,front!I:J,2,)</f>
        <v>1</v>
      </c>
    </row>
    <row r="96" spans="1:7" x14ac:dyDescent="0.25">
      <c r="A96" s="11" t="s">
        <v>869</v>
      </c>
      <c r="B96">
        <v>96</v>
      </c>
      <c r="C96" t="str">
        <f t="shared" si="6"/>
        <v>Simon Zahner (Swi) BMC Racing Team 0:13:59 </v>
      </c>
      <c r="D96">
        <f t="shared" si="4"/>
        <v>14</v>
      </c>
      <c r="E96" t="str">
        <f t="shared" si="5"/>
        <v>Simon Zahner</v>
      </c>
      <c r="F96">
        <v>96</v>
      </c>
      <c r="G96">
        <f>VLOOKUP(F96,front!I:J,2,)</f>
        <v>1</v>
      </c>
    </row>
    <row r="97" spans="1:7" x14ac:dyDescent="0.25">
      <c r="A97" s="11" t="s">
        <v>870</v>
      </c>
      <c r="B97">
        <v>97</v>
      </c>
      <c r="C97" t="str">
        <f t="shared" si="6"/>
        <v>Marco Bandiera (Ita) Quickstep Cycling Team 0:14:02 </v>
      </c>
      <c r="D97">
        <f t="shared" si="4"/>
        <v>16</v>
      </c>
      <c r="E97" t="str">
        <f t="shared" si="5"/>
        <v>Marco Bandiera</v>
      </c>
      <c r="F97">
        <v>97</v>
      </c>
      <c r="G97">
        <f>VLOOKUP(F97,front!I:J,2,)</f>
        <v>1</v>
      </c>
    </row>
    <row r="98" spans="1:7" x14ac:dyDescent="0.25">
      <c r="A98" s="11" t="s">
        <v>871</v>
      </c>
      <c r="B98">
        <v>98</v>
      </c>
      <c r="C98" t="str">
        <f t="shared" si="6"/>
        <v>Danilo Hondo (Ger) Lampre - ISD 0:17:42 </v>
      </c>
      <c r="D98">
        <f t="shared" si="4"/>
        <v>14</v>
      </c>
      <c r="E98" t="str">
        <f t="shared" si="5"/>
        <v>Danilo Hondo</v>
      </c>
      <c r="F98">
        <v>98</v>
      </c>
      <c r="G98">
        <f>VLOOKUP(F98,front!I:J,2,)</f>
        <v>1</v>
      </c>
    </row>
    <row r="99" spans="1:7" x14ac:dyDescent="0.25">
      <c r="A99" s="11" t="s">
        <v>872</v>
      </c>
      <c r="B99">
        <v>99</v>
      </c>
      <c r="C99" t="str">
        <f t="shared" si="6"/>
        <v>Dmytro Krivtsov (Ukr) Lampre - ISD </v>
      </c>
      <c r="D99">
        <f t="shared" si="4"/>
        <v>17</v>
      </c>
      <c r="E99" t="str">
        <f t="shared" si="5"/>
        <v>Dmytro Krivtsov</v>
      </c>
      <c r="F99">
        <v>99</v>
      </c>
      <c r="G99">
        <f>VLOOKUP(F99,front!I:J,2,)</f>
        <v>1</v>
      </c>
    </row>
    <row r="100" spans="1:7" x14ac:dyDescent="0.25">
      <c r="A100" s="11" t="s">
        <v>873</v>
      </c>
      <c r="B100">
        <v>100</v>
      </c>
      <c r="C100" t="str">
        <f t="shared" si="6"/>
        <v xml:space="preserve"> Alan Marangoni (Ita) Liquigas-Cannondale </v>
      </c>
      <c r="D100">
        <f t="shared" si="4"/>
        <v>17</v>
      </c>
      <c r="E100" t="str">
        <f t="shared" si="5"/>
        <v xml:space="preserve"> Alan Marangoni</v>
      </c>
      <c r="F100">
        <v>100</v>
      </c>
      <c r="G100">
        <f>VLOOKUP(F100,front!I:J,2,)</f>
        <v>1</v>
      </c>
    </row>
    <row r="101" spans="1:7" x14ac:dyDescent="0.25">
      <c r="A101" s="11" t="s">
        <v>874</v>
      </c>
      <c r="B101">
        <v>101</v>
      </c>
      <c r="C101" t="str">
        <f t="shared" si="6"/>
        <v xml:space="preserve"> Mathieu Halleguen (Fra) Bretagne - Schuller </v>
      </c>
      <c r="D101">
        <f t="shared" si="4"/>
        <v>20</v>
      </c>
      <c r="E101" t="str">
        <f t="shared" si="5"/>
        <v xml:space="preserve"> Mathieu Halleguen</v>
      </c>
      <c r="F101">
        <v>101</v>
      </c>
      <c r="G101">
        <f>VLOOKUP(F101,front!I:J,2,)</f>
        <v>1</v>
      </c>
    </row>
    <row r="102" spans="1:7" x14ac:dyDescent="0.25">
      <c r="A102" s="11" t="s">
        <v>875</v>
      </c>
      <c r="B102">
        <v>102</v>
      </c>
      <c r="C102" t="str">
        <f t="shared" si="6"/>
        <v xml:space="preserve"> Michael Barry (Can) Sky Procycling </v>
      </c>
      <c r="D102">
        <f t="shared" si="4"/>
        <v>16</v>
      </c>
      <c r="E102" t="str">
        <f t="shared" si="5"/>
        <v xml:space="preserve"> Michael Barry</v>
      </c>
      <c r="F102">
        <v>102</v>
      </c>
      <c r="G102">
        <f>VLOOKUP(F102,front!I:J,2,)</f>
        <v>1</v>
      </c>
    </row>
    <row r="103" spans="1:7" x14ac:dyDescent="0.25">
      <c r="A103" s="11" t="s">
        <v>876</v>
      </c>
      <c r="B103">
        <v>103</v>
      </c>
      <c r="C103" t="str">
        <f t="shared" si="6"/>
        <v xml:space="preserve"> Alan Perez Lezaun (Spa) Euskaltel-Euskadi </v>
      </c>
      <c r="D103">
        <f t="shared" si="4"/>
        <v>20</v>
      </c>
      <c r="E103" t="str">
        <f t="shared" si="5"/>
        <v xml:space="preserve"> Alan Perez Lezaun</v>
      </c>
      <c r="F103">
        <v>103</v>
      </c>
      <c r="G103">
        <f>VLOOKUP(F103,front!I:J,2,)</f>
        <v>1</v>
      </c>
    </row>
    <row r="104" spans="1:7" x14ac:dyDescent="0.25">
      <c r="A104" s="11" t="s">
        <v>877</v>
      </c>
      <c r="B104">
        <v>104</v>
      </c>
      <c r="C104" t="str">
        <f t="shared" si="6"/>
        <v xml:space="preserve"> Stéphane Bonsergent (Fra) Bretagne - Schuller </v>
      </c>
      <c r="D104">
        <f t="shared" si="4"/>
        <v>22</v>
      </c>
      <c r="E104" t="str">
        <f t="shared" si="5"/>
        <v xml:space="preserve"> Stéphane Bonsergent</v>
      </c>
      <c r="F104">
        <v>104</v>
      </c>
      <c r="G104" t="e">
        <f>VLOOKUP(F104,front!I:J,2,)</f>
        <v>#N/A</v>
      </c>
    </row>
    <row r="105" spans="1:7" x14ac:dyDescent="0.25">
      <c r="A105" s="11" t="s">
        <v>878</v>
      </c>
      <c r="B105">
        <v>105</v>
      </c>
      <c r="C105" t="str">
        <f t="shared" si="6"/>
        <v xml:space="preserve"> Stijn Devolder (Bel) Vacansoleil-DCM Pro Cycling Team </v>
      </c>
      <c r="D105">
        <f t="shared" si="4"/>
        <v>17</v>
      </c>
      <c r="E105" t="str">
        <f t="shared" si="5"/>
        <v xml:space="preserve"> Stijn Devolder</v>
      </c>
      <c r="F105">
        <v>105</v>
      </c>
      <c r="G105" t="e">
        <f>VLOOKUP(F105,front!I:J,2,)</f>
        <v>#N/A</v>
      </c>
    </row>
    <row r="106" spans="1:7" x14ac:dyDescent="0.25">
      <c r="A106" s="11" t="s">
        <v>879</v>
      </c>
      <c r="B106">
        <v>106</v>
      </c>
      <c r="C106" t="str">
        <f t="shared" si="6"/>
        <v xml:space="preserve"> Adam Hansen (Aus) Omega Pharma-Lotto </v>
      </c>
      <c r="D106">
        <f t="shared" si="4"/>
        <v>14</v>
      </c>
      <c r="E106" t="str">
        <f t="shared" si="5"/>
        <v xml:space="preserve"> Adam Hansen</v>
      </c>
      <c r="F106">
        <v>106</v>
      </c>
      <c r="G106" t="e">
        <f>VLOOKUP(F106,front!I:J,2,)</f>
        <v>#N/A</v>
      </c>
    </row>
    <row r="107" spans="1:7" x14ac:dyDescent="0.25">
      <c r="A107" s="11" t="s">
        <v>880</v>
      </c>
      <c r="B107">
        <v>107</v>
      </c>
      <c r="C107" t="str">
        <f t="shared" si="6"/>
        <v xml:space="preserve"> Michaël Baer (Swi) Team Netapp </v>
      </c>
      <c r="D107">
        <f t="shared" si="4"/>
        <v>15</v>
      </c>
      <c r="E107" t="str">
        <f t="shared" si="5"/>
        <v xml:space="preserve"> Michaël Baer</v>
      </c>
      <c r="F107">
        <v>107</v>
      </c>
      <c r="G107" t="e">
        <f>VLOOKUP(F107,front!I:J,2,)</f>
        <v>#N/A</v>
      </c>
    </row>
    <row r="108" spans="1:7" x14ac:dyDescent="0.25">
      <c r="A108" s="11" t="s">
        <v>881</v>
      </c>
      <c r="B108">
        <v>108</v>
      </c>
      <c r="C108" t="str">
        <f t="shared" si="6"/>
        <v xml:space="preserve"> Andreas Schillinger (Ger) Team Netapp </v>
      </c>
      <c r="D108">
        <f t="shared" si="4"/>
        <v>22</v>
      </c>
      <c r="E108" t="str">
        <f t="shared" si="5"/>
        <v xml:space="preserve"> Andreas Schillinger</v>
      </c>
      <c r="F108">
        <v>108</v>
      </c>
      <c r="G108" t="e">
        <f>VLOOKUP(F108,front!I:J,2,)</f>
        <v>#N/A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3"/>
  <sheetViews>
    <sheetView topLeftCell="A27" workbookViewId="0">
      <selection activeCell="D41" sqref="D41"/>
    </sheetView>
  </sheetViews>
  <sheetFormatPr defaultRowHeight="15" x14ac:dyDescent="0.25"/>
  <cols>
    <col min="1" max="1" width="27.7109375" bestFit="1" customWidth="1"/>
    <col min="2" max="2" width="20.42578125" bestFit="1" customWidth="1"/>
    <col min="3" max="12" width="5" bestFit="1" customWidth="1"/>
    <col min="13" max="13" width="0" hidden="1" customWidth="1"/>
    <col min="14" max="23" width="5" bestFit="1" customWidth="1"/>
    <col min="24" max="24" width="0" hidden="1" customWidth="1"/>
    <col min="25" max="25" width="4" bestFit="1" customWidth="1"/>
    <col min="26" max="26" width="6" bestFit="1" customWidth="1"/>
    <col min="27" max="27" width="3" bestFit="1" customWidth="1"/>
    <col min="28" max="28" width="4" bestFit="1" customWidth="1"/>
    <col min="29" max="29" width="20.42578125" bestFit="1" customWidth="1"/>
    <col min="31" max="31" width="4" bestFit="1" customWidth="1"/>
    <col min="32" max="32" width="20.42578125" bestFit="1" customWidth="1"/>
    <col min="33" max="33" width="5.5703125" bestFit="1" customWidth="1"/>
  </cols>
  <sheetData>
    <row r="3" spans="1:33" x14ac:dyDescent="0.25">
      <c r="C3">
        <v>2002</v>
      </c>
      <c r="D3">
        <v>2003</v>
      </c>
      <c r="E3">
        <v>2004</v>
      </c>
      <c r="F3">
        <v>2005</v>
      </c>
      <c r="G3">
        <v>2006</v>
      </c>
      <c r="H3">
        <v>2007</v>
      </c>
      <c r="I3">
        <v>2008</v>
      </c>
      <c r="J3">
        <v>2009</v>
      </c>
      <c r="K3">
        <v>2010</v>
      </c>
      <c r="L3">
        <v>2011</v>
      </c>
      <c r="N3">
        <v>2002</v>
      </c>
      <c r="O3">
        <v>2003</v>
      </c>
      <c r="P3">
        <v>2004</v>
      </c>
      <c r="Q3">
        <v>2005</v>
      </c>
      <c r="R3">
        <v>2006</v>
      </c>
      <c r="S3">
        <v>2007</v>
      </c>
      <c r="T3">
        <v>2008</v>
      </c>
      <c r="U3">
        <v>2009</v>
      </c>
      <c r="V3">
        <v>2010</v>
      </c>
      <c r="W3">
        <v>2011</v>
      </c>
      <c r="Z3" t="s">
        <v>984</v>
      </c>
    </row>
    <row r="4" spans="1:33" x14ac:dyDescent="0.25">
      <c r="A4" t="s">
        <v>0</v>
      </c>
      <c r="B4" t="s">
        <v>891</v>
      </c>
      <c r="C4">
        <f>IFERROR(VLOOKUP($B4,'2002'!$E:$F,2,), " ")</f>
        <v>18</v>
      </c>
      <c r="D4">
        <f>IFERROR(VLOOKUP($B4,'2003'!$E:$F,2,), " ")</f>
        <v>57</v>
      </c>
      <c r="E4">
        <f>IFERROR(VLOOKUP($B4,'2004'!$E:$F,2,), " ")</f>
        <v>34</v>
      </c>
      <c r="F4">
        <f>IFERROR(VLOOKUP($B4,'2005'!$E:$F,2,), " ")</f>
        <v>73</v>
      </c>
      <c r="G4">
        <f>IFERROR(VLOOKUP($B4,'2006'!$E:$F,2,), " ")</f>
        <v>16</v>
      </c>
      <c r="H4" t="str">
        <f>IFERROR(VLOOKUP($B4,'2007'!$E:$F,2,), " ")</f>
        <v xml:space="preserve"> </v>
      </c>
      <c r="I4" t="str">
        <f>IFERROR(VLOOKUP($B4,'2008'!$E:$F,2,), " ")</f>
        <v xml:space="preserve"> </v>
      </c>
      <c r="J4">
        <f>IFERROR(VLOOKUP($B4,'2009'!$E:$F,2,), " ")</f>
        <v>69</v>
      </c>
      <c r="K4" t="str">
        <f>IFERROR(VLOOKUP($B4,'2010'!G:H,2,), " ")</f>
        <v xml:space="preserve"> </v>
      </c>
      <c r="L4" t="str">
        <f>IFERROR(VLOOKUP($B4,'2011'!$E:$F,2,), " ")</f>
        <v xml:space="preserve"> </v>
      </c>
      <c r="N4">
        <f>IFERROR(VLOOKUP($B4,'2002'!$E:$G,3,)," ")</f>
        <v>8</v>
      </c>
      <c r="O4">
        <f>IFERROR(VLOOKUP($B4,'2003'!$E:$G,3,)," ")</f>
        <v>1</v>
      </c>
      <c r="P4">
        <f>IFERROR(VLOOKUP($B4,'2004'!$E:$G,3,)," ")</f>
        <v>1</v>
      </c>
      <c r="Q4">
        <f>IFERROR(VLOOKUP($B4,'2005'!$E:$G,3,)," ")</f>
        <v>1</v>
      </c>
      <c r="R4">
        <f>IFERROR(VLOOKUP($B4,'2006'!$E:$G,3,)," ")</f>
        <v>12</v>
      </c>
      <c r="S4" t="str">
        <f>IFERROR(VLOOKUP($B4,'2007'!$E:$G,3,)," ")</f>
        <v xml:space="preserve"> </v>
      </c>
      <c r="T4" t="str">
        <f>IFERROR(VLOOKUP($B4,'2008'!$E:$G,3,)," ")</f>
        <v xml:space="preserve"> </v>
      </c>
      <c r="U4">
        <f>IFERROR(VLOOKUP($B4,'2009'!$E:$G,3,)," ")</f>
        <v>1</v>
      </c>
      <c r="V4" t="str">
        <f>IFERROR(VLOOKUP($B4,'2010'!$G:$I,3,)," ")</f>
        <v xml:space="preserve"> </v>
      </c>
      <c r="W4" t="str">
        <f>IFERROR(VLOOKUP($B4,'2011'!$E:$G,3,)," ")</f>
        <v xml:space="preserve"> </v>
      </c>
      <c r="Y4">
        <f>SUM(N4:W4)</f>
        <v>24</v>
      </c>
      <c r="Z4">
        <f t="shared" ref="Z4:Z67" si="0">_xlfn.RANK.EQ(Y4,$Y$4:$Y$107)</f>
        <v>60</v>
      </c>
      <c r="AA4">
        <f>COUNTIF($Z$4:Z4,Z4)-1</f>
        <v>0</v>
      </c>
      <c r="AB4">
        <f>SUM(Z4:AA4)</f>
        <v>60</v>
      </c>
      <c r="AC4" t="s">
        <v>891</v>
      </c>
      <c r="AE4">
        <v>1</v>
      </c>
      <c r="AF4" t="str">
        <f>VLOOKUP(AE4,AB:AC,2,)</f>
        <v>Tom Boonen</v>
      </c>
      <c r="AG4">
        <f>VLOOKUP(AF4,B:Y,24,)</f>
        <v>576</v>
      </c>
    </row>
    <row r="5" spans="1:33" x14ac:dyDescent="0.25">
      <c r="A5" t="s">
        <v>1</v>
      </c>
      <c r="B5" t="s">
        <v>925</v>
      </c>
      <c r="C5" t="str">
        <f>IFERROR(VLOOKUP($B5,'2002'!$E:$F,2,), " ")</f>
        <v xml:space="preserve"> </v>
      </c>
      <c r="D5" t="str">
        <f>IFERROR(VLOOKUP($B5,'2003'!$E:$F,2,), " ")</f>
        <v xml:space="preserve"> </v>
      </c>
      <c r="E5" t="str">
        <f>IFERROR(VLOOKUP($B5,'2004'!$E:$F,2,), " ")</f>
        <v xml:space="preserve"> </v>
      </c>
      <c r="F5">
        <f>IFERROR(VLOOKUP($B5,'2005'!$E:$F,2,), " ")</f>
        <v>47</v>
      </c>
      <c r="G5">
        <f>IFERROR(VLOOKUP($B5,'2006'!$E:$F,2,), " ")</f>
        <v>3</v>
      </c>
      <c r="H5">
        <f>IFERROR(VLOOKUP($B5,'2007'!$E:$F,2,), " ")</f>
        <v>61</v>
      </c>
      <c r="I5">
        <f>IFERROR(VLOOKUP($B5,'2008'!$E:$F,2,), " ")</f>
        <v>3</v>
      </c>
      <c r="J5" t="str">
        <f>IFERROR(VLOOKUP($B5,'2009'!$E:$F,2,), " ")</f>
        <v xml:space="preserve"> </v>
      </c>
      <c r="K5" t="str">
        <f>IFERROR(VLOOKUP($B5,'2010'!G:H,2,), " ")</f>
        <v xml:space="preserve"> </v>
      </c>
      <c r="L5">
        <f>IFERROR(VLOOKUP($B5,'2011'!$E:$F,2,), " ")</f>
        <v>6</v>
      </c>
      <c r="N5" t="str">
        <f>IFERROR(VLOOKUP($B5,'2002'!$E:$G,3,)," ")</f>
        <v xml:space="preserve"> </v>
      </c>
      <c r="O5" t="str">
        <f>IFERROR(VLOOKUP($B5,'2003'!$E:$G,3,)," ")</f>
        <v xml:space="preserve"> </v>
      </c>
      <c r="P5" t="str">
        <f>IFERROR(VLOOKUP($B5,'2004'!$E:$G,3,)," ")</f>
        <v xml:space="preserve"> </v>
      </c>
      <c r="Q5">
        <f>IFERROR(VLOOKUP($B5,'2005'!$E:$G,3,)," ")</f>
        <v>1</v>
      </c>
      <c r="R5">
        <f>IFERROR(VLOOKUP($B5,'2006'!$E:$G,3,)," ")</f>
        <v>70</v>
      </c>
      <c r="S5">
        <f>IFERROR(VLOOKUP($B5,'2007'!$E:$G,3,)," ")</f>
        <v>1</v>
      </c>
      <c r="T5">
        <f>IFERROR(VLOOKUP($B5,'2008'!$E:$G,3,)," ")</f>
        <v>70</v>
      </c>
      <c r="U5" t="str">
        <f>IFERROR(VLOOKUP($B5,'2009'!$E:$G,3,)," ")</f>
        <v xml:space="preserve"> </v>
      </c>
      <c r="V5" t="str">
        <f>IFERROR(VLOOKUP($B5,'2010'!$G:$I,3,)," ")</f>
        <v xml:space="preserve"> </v>
      </c>
      <c r="W5">
        <f>IFERROR(VLOOKUP($B5,'2011'!$E:$G,3,)," ")</f>
        <v>45</v>
      </c>
      <c r="Y5">
        <f t="shared" ref="Y5:Y68" si="1">SUM(N5:W5)</f>
        <v>187</v>
      </c>
      <c r="Z5">
        <f t="shared" si="0"/>
        <v>8</v>
      </c>
      <c r="AA5">
        <f>COUNTIF($Z$4:Z5,Z5)-1</f>
        <v>0</v>
      </c>
      <c r="AB5">
        <f t="shared" ref="AB5:AB68" si="2">SUM(Z5:AA5)</f>
        <v>8</v>
      </c>
      <c r="AC5" t="s">
        <v>925</v>
      </c>
      <c r="AE5">
        <v>2</v>
      </c>
      <c r="AF5" t="str">
        <f t="shared" ref="AF5:AF68" si="3">VLOOKUP(AE5,AB:AC,2,)</f>
        <v>Fabian Cancellara</v>
      </c>
      <c r="AG5">
        <f t="shared" ref="AG5:AG68" si="4">VLOOKUP(AF5,B:Y,24,)</f>
        <v>462</v>
      </c>
    </row>
    <row r="6" spans="1:33" x14ac:dyDescent="0.25">
      <c r="A6" t="s">
        <v>2</v>
      </c>
      <c r="B6" t="s">
        <v>890</v>
      </c>
      <c r="C6">
        <f>IFERROR(VLOOKUP($B6,'2002'!$E:$F,2,), " ")</f>
        <v>17</v>
      </c>
      <c r="D6">
        <f>IFERROR(VLOOKUP($B6,'2003'!$E:$F,2,), " ")</f>
        <v>5</v>
      </c>
      <c r="E6">
        <f>IFERROR(VLOOKUP($B6,'2004'!$E:$F,2,), " ")</f>
        <v>43</v>
      </c>
      <c r="F6">
        <f>IFERROR(VLOOKUP($B6,'2005'!$E:$F,2,), " ")</f>
        <v>42</v>
      </c>
      <c r="G6" t="str">
        <f>IFERROR(VLOOKUP($B6,'2006'!$E:$F,2,), " ")</f>
        <v xml:space="preserve"> </v>
      </c>
      <c r="H6" t="str">
        <f>IFERROR(VLOOKUP($B6,'2007'!$E:$F,2,), " ")</f>
        <v xml:space="preserve"> </v>
      </c>
      <c r="I6" t="str">
        <f>IFERROR(VLOOKUP($B6,'2008'!$E:$F,2,), " ")</f>
        <v xml:space="preserve"> </v>
      </c>
      <c r="J6" t="str">
        <f>IFERROR(VLOOKUP($B6,'2009'!$E:$F,2,), " ")</f>
        <v xml:space="preserve"> </v>
      </c>
      <c r="K6" t="str">
        <f>IFERROR(VLOOKUP($B6,'2010'!G:H,2,), " ")</f>
        <v xml:space="preserve"> </v>
      </c>
      <c r="L6" t="str">
        <f>IFERROR(VLOOKUP($B6,'2011'!$E:$F,2,), " ")</f>
        <v xml:space="preserve"> </v>
      </c>
      <c r="N6">
        <f>IFERROR(VLOOKUP($B6,'2002'!$E:$G,3,)," ")</f>
        <v>10</v>
      </c>
      <c r="O6">
        <f>IFERROR(VLOOKUP($B6,'2003'!$E:$G,3,)," ")</f>
        <v>50</v>
      </c>
      <c r="P6">
        <f>IFERROR(VLOOKUP($B6,'2004'!$E:$G,3,)," ")</f>
        <v>1</v>
      </c>
      <c r="Q6">
        <f>IFERROR(VLOOKUP($B6,'2005'!$E:$G,3,)," ")</f>
        <v>1</v>
      </c>
      <c r="R6" t="str">
        <f>IFERROR(VLOOKUP($B6,'2006'!$E:$G,3,)," ")</f>
        <v xml:space="preserve"> </v>
      </c>
      <c r="S6" t="str">
        <f>IFERROR(VLOOKUP($B6,'2007'!$E:$G,3,)," ")</f>
        <v xml:space="preserve"> </v>
      </c>
      <c r="T6" t="str">
        <f>IFERROR(VLOOKUP($B6,'2008'!$E:$G,3,)," ")</f>
        <v xml:space="preserve"> </v>
      </c>
      <c r="U6" t="str">
        <f>IFERROR(VLOOKUP($B6,'2009'!$E:$G,3,)," ")</f>
        <v xml:space="preserve"> </v>
      </c>
      <c r="V6" t="str">
        <f>IFERROR(VLOOKUP($B6,'2010'!$G:$I,3,)," ")</f>
        <v xml:space="preserve"> </v>
      </c>
      <c r="W6" t="str">
        <f>IFERROR(VLOOKUP($B6,'2011'!$E:$G,3,)," ")</f>
        <v xml:space="preserve"> </v>
      </c>
      <c r="Y6">
        <f t="shared" si="1"/>
        <v>62</v>
      </c>
      <c r="Z6">
        <f t="shared" si="0"/>
        <v>31</v>
      </c>
      <c r="AA6">
        <f>COUNTIF($Z$4:Z6,Z6)-1</f>
        <v>0</v>
      </c>
      <c r="AB6">
        <f t="shared" si="2"/>
        <v>31</v>
      </c>
      <c r="AC6" t="s">
        <v>890</v>
      </c>
      <c r="AE6">
        <v>3</v>
      </c>
      <c r="AF6" t="str">
        <f t="shared" si="3"/>
        <v>Juan Antonio Flecha</v>
      </c>
      <c r="AG6">
        <f t="shared" si="4"/>
        <v>394</v>
      </c>
    </row>
    <row r="7" spans="1:33" x14ac:dyDescent="0.25">
      <c r="A7" t="s">
        <v>3</v>
      </c>
      <c r="B7" t="s">
        <v>955</v>
      </c>
      <c r="C7" t="str">
        <f>IFERROR(VLOOKUP($B7,'2002'!$E:$F,2,), " ")</f>
        <v xml:space="preserve"> </v>
      </c>
      <c r="D7">
        <f>IFERROR(VLOOKUP($B7,'2003'!$E:$F,2,), " ")</f>
        <v>63</v>
      </c>
      <c r="E7" t="str">
        <f>IFERROR(VLOOKUP($B7,'2004'!$E:$F,2,), " ")</f>
        <v xml:space="preserve"> </v>
      </c>
      <c r="F7" t="str">
        <f>IFERROR(VLOOKUP($B7,'2005'!$E:$F,2,), " ")</f>
        <v xml:space="preserve"> </v>
      </c>
      <c r="G7">
        <f>IFERROR(VLOOKUP($B7,'2006'!$E:$F,2,), " ")</f>
        <v>42</v>
      </c>
      <c r="H7">
        <f>IFERROR(VLOOKUP($B7,'2007'!$E:$F,2,), " ")</f>
        <v>83</v>
      </c>
      <c r="I7" t="str">
        <f>IFERROR(VLOOKUP($B7,'2008'!$E:$F,2,), " ")</f>
        <v xml:space="preserve"> </v>
      </c>
      <c r="J7">
        <f>IFERROR(VLOOKUP($B7,'2009'!$E:$F,2,), " ")</f>
        <v>12</v>
      </c>
      <c r="K7" t="str">
        <f>IFERROR(VLOOKUP($B7,'2010'!G:H,2,), " ")</f>
        <v xml:space="preserve"> </v>
      </c>
      <c r="L7">
        <f>IFERROR(VLOOKUP($B7,'2011'!$E:$F,2,), " ")</f>
        <v>49</v>
      </c>
      <c r="N7" t="str">
        <f>IFERROR(VLOOKUP($B7,'2002'!$E:$G,3,)," ")</f>
        <v xml:space="preserve"> </v>
      </c>
      <c r="O7">
        <f>IFERROR(VLOOKUP($B7,'2003'!$E:$G,3,)," ")</f>
        <v>1</v>
      </c>
      <c r="P7" t="str">
        <f>IFERROR(VLOOKUP($B7,'2004'!$E:$G,3,)," ")</f>
        <v xml:space="preserve"> </v>
      </c>
      <c r="Q7" t="str">
        <f>IFERROR(VLOOKUP($B7,'2005'!$E:$G,3,)," ")</f>
        <v xml:space="preserve"> </v>
      </c>
      <c r="R7">
        <f>IFERROR(VLOOKUP($B7,'2006'!$E:$G,3,)," ")</f>
        <v>1</v>
      </c>
      <c r="S7">
        <f>IFERROR(VLOOKUP($B7,'2007'!$E:$G,3,)," ")</f>
        <v>1</v>
      </c>
      <c r="T7" t="str">
        <f>IFERROR(VLOOKUP($B7,'2008'!$E:$G,3,)," ")</f>
        <v xml:space="preserve"> </v>
      </c>
      <c r="U7">
        <f>IFERROR(VLOOKUP($B7,'2009'!$E:$G,3,)," ")</f>
        <v>20</v>
      </c>
      <c r="V7" t="str">
        <f>IFERROR(VLOOKUP($B7,'2010'!$G:$I,3,)," ")</f>
        <v xml:space="preserve"> </v>
      </c>
      <c r="W7">
        <f>IFERROR(VLOOKUP($B7,'2011'!$E:$G,3,)," ")</f>
        <v>1</v>
      </c>
      <c r="Y7">
        <f t="shared" si="1"/>
        <v>24</v>
      </c>
      <c r="Z7">
        <f t="shared" si="0"/>
        <v>60</v>
      </c>
      <c r="AA7">
        <f>COUNTIF($Z$4:Z7,Z7)-1</f>
        <v>1</v>
      </c>
      <c r="AB7">
        <f t="shared" si="2"/>
        <v>61</v>
      </c>
      <c r="AC7" t="s">
        <v>955</v>
      </c>
      <c r="AE7">
        <v>4</v>
      </c>
      <c r="AF7" t="str">
        <f t="shared" si="3"/>
        <v>Thor Hushovd</v>
      </c>
      <c r="AG7">
        <f t="shared" si="4"/>
        <v>227</v>
      </c>
    </row>
    <row r="8" spans="1:33" x14ac:dyDescent="0.25">
      <c r="A8" t="s">
        <v>4</v>
      </c>
      <c r="B8" t="s">
        <v>919</v>
      </c>
      <c r="C8" t="str">
        <f>IFERROR(VLOOKUP($B8,'2002'!$E:$F,2,), " ")</f>
        <v xml:space="preserve"> </v>
      </c>
      <c r="D8" t="str">
        <f>IFERROR(VLOOKUP($B8,'2003'!$E:$F,2,), " ")</f>
        <v xml:space="preserve"> </v>
      </c>
      <c r="E8" t="str">
        <f>IFERROR(VLOOKUP($B8,'2004'!$E:$F,2,), " ")</f>
        <v xml:space="preserve"> </v>
      </c>
      <c r="F8">
        <f>IFERROR(VLOOKUP($B8,'2005'!$E:$F,2,), " ")</f>
        <v>10</v>
      </c>
      <c r="G8" t="str">
        <f>IFERROR(VLOOKUP($B8,'2006'!$E:$F,2,), " ")</f>
        <v xml:space="preserve"> </v>
      </c>
      <c r="H8" t="str">
        <f>IFERROR(VLOOKUP($B8,'2007'!$E:$F,2,), " ")</f>
        <v xml:space="preserve"> </v>
      </c>
      <c r="I8" t="str">
        <f>IFERROR(VLOOKUP($B8,'2008'!$E:$F,2,), " ")</f>
        <v xml:space="preserve"> </v>
      </c>
      <c r="J8">
        <f>IFERROR(VLOOKUP($B8,'2009'!$E:$F,2,), " ")</f>
        <v>66</v>
      </c>
      <c r="K8">
        <f>IFERROR(VLOOKUP($B8,'2010'!G:H,2,), " ")</f>
        <v>12</v>
      </c>
      <c r="L8" t="str">
        <f>IFERROR(VLOOKUP($B8,'2011'!$E:$F,2,), " ")</f>
        <v xml:space="preserve"> </v>
      </c>
      <c r="N8" t="str">
        <f>IFERROR(VLOOKUP($B8,'2002'!$E:$G,3,)," ")</f>
        <v xml:space="preserve"> </v>
      </c>
      <c r="O8" t="str">
        <f>IFERROR(VLOOKUP($B8,'2003'!$E:$G,3,)," ")</f>
        <v xml:space="preserve"> </v>
      </c>
      <c r="P8" t="str">
        <f>IFERROR(VLOOKUP($B8,'2004'!$E:$G,3,)," ")</f>
        <v xml:space="preserve"> </v>
      </c>
      <c r="Q8">
        <f>IFERROR(VLOOKUP($B8,'2005'!$E:$G,3,)," ")</f>
        <v>25</v>
      </c>
      <c r="R8" t="str">
        <f>IFERROR(VLOOKUP($B8,'2006'!$E:$G,3,)," ")</f>
        <v xml:space="preserve"> </v>
      </c>
      <c r="S8" t="str">
        <f>IFERROR(VLOOKUP($B8,'2007'!$E:$G,3,)," ")</f>
        <v xml:space="preserve"> </v>
      </c>
      <c r="T8" t="str">
        <f>IFERROR(VLOOKUP($B8,'2008'!$E:$G,3,)," ")</f>
        <v xml:space="preserve"> </v>
      </c>
      <c r="U8">
        <f>IFERROR(VLOOKUP($B8,'2009'!$E:$G,3,)," ")</f>
        <v>1</v>
      </c>
      <c r="V8">
        <f>IFERROR(VLOOKUP($B8,'2010'!$G:$I,3,)," ")</f>
        <v>20</v>
      </c>
      <c r="W8" t="str">
        <f>IFERROR(VLOOKUP($B8,'2011'!$E:$G,3,)," ")</f>
        <v xml:space="preserve"> </v>
      </c>
      <c r="Y8">
        <f t="shared" si="1"/>
        <v>46</v>
      </c>
      <c r="Z8">
        <f t="shared" si="0"/>
        <v>42</v>
      </c>
      <c r="AA8">
        <f>COUNTIF($Z$4:Z8,Z8)-1</f>
        <v>0</v>
      </c>
      <c r="AB8">
        <f t="shared" si="2"/>
        <v>42</v>
      </c>
      <c r="AC8" t="s">
        <v>919</v>
      </c>
      <c r="AE8">
        <v>5</v>
      </c>
      <c r="AF8" t="str">
        <f t="shared" si="3"/>
        <v>Steffen Wesemann</v>
      </c>
      <c r="AG8">
        <f t="shared" si="4"/>
        <v>220</v>
      </c>
    </row>
    <row r="9" spans="1:33" x14ac:dyDescent="0.25">
      <c r="A9" t="s">
        <v>5</v>
      </c>
      <c r="B9" t="s">
        <v>933</v>
      </c>
      <c r="C9" t="str">
        <f>IFERROR(VLOOKUP($B9,'2002'!$E:$F,2,), " ")</f>
        <v xml:space="preserve"> </v>
      </c>
      <c r="D9" t="str">
        <f>IFERROR(VLOOKUP($B9,'2003'!$E:$F,2,), " ")</f>
        <v xml:space="preserve"> </v>
      </c>
      <c r="E9" t="str">
        <f>IFERROR(VLOOKUP($B9,'2004'!$E:$F,2,), " ")</f>
        <v xml:space="preserve"> </v>
      </c>
      <c r="F9">
        <f>IFERROR(VLOOKUP($B9,'2005'!$E:$F,2,), " ")</f>
        <v>46</v>
      </c>
      <c r="G9">
        <f>IFERROR(VLOOKUP($B9,'2006'!$E:$F,2,), " ")</f>
        <v>17</v>
      </c>
      <c r="H9" t="str">
        <f>IFERROR(VLOOKUP($B9,'2007'!$E:$F,2,), " ")</f>
        <v xml:space="preserve"> </v>
      </c>
      <c r="I9">
        <f>IFERROR(VLOOKUP($B9,'2008'!$E:$F,2,), " ")</f>
        <v>31</v>
      </c>
      <c r="J9" t="str">
        <f>IFERROR(VLOOKUP($B9,'2009'!$E:$F,2,), " ")</f>
        <v xml:space="preserve"> </v>
      </c>
      <c r="K9" t="str">
        <f>IFERROR(VLOOKUP($B9,'2010'!G:H,2,), " ")</f>
        <v xml:space="preserve"> </v>
      </c>
      <c r="L9">
        <f>IFERROR(VLOOKUP($B9,'2011'!$E:$F,2,), " ")</f>
        <v>22</v>
      </c>
      <c r="N9" t="str">
        <f>IFERROR(VLOOKUP($B9,'2002'!$E:$G,3,)," ")</f>
        <v xml:space="preserve"> </v>
      </c>
      <c r="O9" t="str">
        <f>IFERROR(VLOOKUP($B9,'2003'!$E:$G,3,)," ")</f>
        <v xml:space="preserve"> </v>
      </c>
      <c r="P9" t="str">
        <f>IFERROR(VLOOKUP($B9,'2004'!$E:$G,3,)," ")</f>
        <v xml:space="preserve"> </v>
      </c>
      <c r="Q9">
        <f>IFERROR(VLOOKUP($B9,'2005'!$E:$G,3,)," ")</f>
        <v>1</v>
      </c>
      <c r="R9">
        <f>IFERROR(VLOOKUP($B9,'2006'!$E:$G,3,)," ")</f>
        <v>10</v>
      </c>
      <c r="S9" t="str">
        <f>IFERROR(VLOOKUP($B9,'2007'!$E:$G,3,)," ")</f>
        <v xml:space="preserve"> </v>
      </c>
      <c r="T9">
        <f>IFERROR(VLOOKUP($B9,'2008'!$E:$G,3,)," ")</f>
        <v>1</v>
      </c>
      <c r="U9" t="str">
        <f>IFERROR(VLOOKUP($B9,'2009'!$E:$G,3,)," ")</f>
        <v xml:space="preserve"> </v>
      </c>
      <c r="V9" t="str">
        <f>IFERROR(VLOOKUP($B9,'2010'!$G:$I,3,)," ")</f>
        <v xml:space="preserve"> </v>
      </c>
      <c r="W9">
        <f>IFERROR(VLOOKUP($B9,'2011'!$E:$G,3,)," ")</f>
        <v>3</v>
      </c>
      <c r="Y9">
        <f t="shared" si="1"/>
        <v>15</v>
      </c>
      <c r="Z9">
        <f t="shared" si="0"/>
        <v>82</v>
      </c>
      <c r="AA9">
        <f>COUNTIF($Z$4:Z9,Z9)-1</f>
        <v>0</v>
      </c>
      <c r="AB9">
        <f t="shared" si="2"/>
        <v>82</v>
      </c>
      <c r="AC9" t="s">
        <v>933</v>
      </c>
      <c r="AE9">
        <v>6</v>
      </c>
      <c r="AF9" t="str">
        <f t="shared" si="3"/>
        <v>Roger Hammond</v>
      </c>
      <c r="AG9">
        <f t="shared" si="4"/>
        <v>197</v>
      </c>
    </row>
    <row r="10" spans="1:33" x14ac:dyDescent="0.25">
      <c r="A10" t="s">
        <v>6</v>
      </c>
      <c r="B10" t="s">
        <v>926</v>
      </c>
      <c r="C10" t="str">
        <f>IFERROR(VLOOKUP($B10,'2002'!$E:$F,2,), " ")</f>
        <v xml:space="preserve"> </v>
      </c>
      <c r="D10">
        <f>IFERROR(VLOOKUP($B10,'2003'!$E:$F,2,), " ")</f>
        <v>22</v>
      </c>
      <c r="E10">
        <f>IFERROR(VLOOKUP($B10,'2004'!$E:$F,2,), " ")</f>
        <v>35</v>
      </c>
      <c r="F10">
        <f>IFERROR(VLOOKUP($B10,'2005'!$E:$F,2,), " ")</f>
        <v>49</v>
      </c>
      <c r="G10">
        <f>IFERROR(VLOOKUP($B10,'2006'!$E:$F,2,), " ")</f>
        <v>5</v>
      </c>
      <c r="H10">
        <f>IFERROR(VLOOKUP($B10,'2007'!$E:$F,2,), " ")</f>
        <v>65</v>
      </c>
      <c r="I10">
        <f>IFERROR(VLOOKUP($B10,'2008'!$E:$F,2,), " ")</f>
        <v>17</v>
      </c>
      <c r="J10">
        <f>IFERROR(VLOOKUP($B10,'2009'!$E:$F,2,), " ")</f>
        <v>47</v>
      </c>
      <c r="K10">
        <f>IFERROR(VLOOKUP($B10,'2010'!G:H,2,), " ")</f>
        <v>38</v>
      </c>
      <c r="L10">
        <f>IFERROR(VLOOKUP($B10,'2011'!$E:$F,2,), " ")</f>
        <v>7</v>
      </c>
      <c r="N10" t="str">
        <f>IFERROR(VLOOKUP($B10,'2002'!$E:$G,3,)," ")</f>
        <v xml:space="preserve"> </v>
      </c>
      <c r="O10">
        <f>IFERROR(VLOOKUP($B10,'2003'!$E:$G,3,)," ")</f>
        <v>3</v>
      </c>
      <c r="P10">
        <f>IFERROR(VLOOKUP($B10,'2004'!$E:$G,3,)," ")</f>
        <v>1</v>
      </c>
      <c r="Q10">
        <f>IFERROR(VLOOKUP($B10,'2005'!$E:$G,3,)," ")</f>
        <v>1</v>
      </c>
      <c r="R10">
        <f>IFERROR(VLOOKUP($B10,'2006'!$E:$G,3,)," ")</f>
        <v>50</v>
      </c>
      <c r="S10">
        <f>IFERROR(VLOOKUP($B10,'2007'!$E:$G,3,)," ")</f>
        <v>1</v>
      </c>
      <c r="T10">
        <f>IFERROR(VLOOKUP($B10,'2008'!$E:$G,3,)," ")</f>
        <v>10</v>
      </c>
      <c r="U10">
        <f>IFERROR(VLOOKUP($B10,'2009'!$E:$G,3,)," ")</f>
        <v>1</v>
      </c>
      <c r="V10">
        <f>IFERROR(VLOOKUP($B10,'2010'!$G:$I,3,)," ")</f>
        <v>1</v>
      </c>
      <c r="W10">
        <f>IFERROR(VLOOKUP($B10,'2011'!$E:$G,3,)," ")</f>
        <v>40</v>
      </c>
      <c r="Y10">
        <f t="shared" si="1"/>
        <v>108</v>
      </c>
      <c r="Z10">
        <f t="shared" si="0"/>
        <v>19</v>
      </c>
      <c r="AA10">
        <f>COUNTIF($Z$4:Z10,Z10)-1</f>
        <v>0</v>
      </c>
      <c r="AB10">
        <f t="shared" si="2"/>
        <v>19</v>
      </c>
      <c r="AC10" t="s">
        <v>926</v>
      </c>
      <c r="AE10">
        <v>7</v>
      </c>
      <c r="AF10" t="str">
        <f t="shared" si="3"/>
        <v>George Hincapie</v>
      </c>
      <c r="AG10">
        <f t="shared" si="4"/>
        <v>193</v>
      </c>
    </row>
    <row r="11" spans="1:33" x14ac:dyDescent="0.25">
      <c r="A11" t="s">
        <v>7</v>
      </c>
      <c r="B11" t="s">
        <v>927</v>
      </c>
      <c r="C11" t="str">
        <f>IFERROR(VLOOKUP($B11,'2002'!$E:$F,2,), " ")</f>
        <v xml:space="preserve"> </v>
      </c>
      <c r="D11">
        <f>IFERROR(VLOOKUP($B11,'2003'!$E:$F,2,), " ")</f>
        <v>28</v>
      </c>
      <c r="E11" t="str">
        <f>IFERROR(VLOOKUP($B11,'2004'!$E:$F,2,), " ")</f>
        <v xml:space="preserve"> </v>
      </c>
      <c r="F11">
        <f>IFERROR(VLOOKUP($B11,'2005'!$E:$F,2,), " ")</f>
        <v>41</v>
      </c>
      <c r="G11">
        <f>IFERROR(VLOOKUP($B11,'2006'!$E:$F,2,), " ")</f>
        <v>8</v>
      </c>
      <c r="H11" t="str">
        <f>IFERROR(VLOOKUP($B11,'2007'!$E:$F,2,), " ")</f>
        <v xml:space="preserve"> </v>
      </c>
      <c r="I11" t="str">
        <f>IFERROR(VLOOKUP($B11,'2008'!$E:$F,2,), " ")</f>
        <v xml:space="preserve"> </v>
      </c>
      <c r="J11" t="str">
        <f>IFERROR(VLOOKUP($B11,'2009'!$E:$F,2,), " ")</f>
        <v xml:space="preserve"> </v>
      </c>
      <c r="K11" t="str">
        <f>IFERROR(VLOOKUP($B11,'2010'!G:H,2,), " ")</f>
        <v xml:space="preserve"> </v>
      </c>
      <c r="L11" t="str">
        <f>IFERROR(VLOOKUP($B11,'2011'!$E:$F,2,), " ")</f>
        <v xml:space="preserve"> </v>
      </c>
      <c r="N11" t="str">
        <f>IFERROR(VLOOKUP($B11,'2002'!$E:$G,3,)," ")</f>
        <v xml:space="preserve"> </v>
      </c>
      <c r="O11">
        <f>IFERROR(VLOOKUP($B11,'2003'!$E:$G,3,)," ")</f>
        <v>1</v>
      </c>
      <c r="P11" t="str">
        <f>IFERROR(VLOOKUP($B11,'2004'!$E:$G,3,)," ")</f>
        <v xml:space="preserve"> </v>
      </c>
      <c r="Q11">
        <f>IFERROR(VLOOKUP($B11,'2005'!$E:$G,3,)," ")</f>
        <v>1</v>
      </c>
      <c r="R11">
        <f>IFERROR(VLOOKUP($B11,'2006'!$E:$G,3,)," ")</f>
        <v>35</v>
      </c>
      <c r="S11" t="str">
        <f>IFERROR(VLOOKUP($B11,'2007'!$E:$G,3,)," ")</f>
        <v xml:space="preserve"> </v>
      </c>
      <c r="T11" t="str">
        <f>IFERROR(VLOOKUP($B11,'2008'!$E:$G,3,)," ")</f>
        <v xml:space="preserve"> </v>
      </c>
      <c r="U11" t="str">
        <f>IFERROR(VLOOKUP($B11,'2009'!$E:$G,3,)," ")</f>
        <v xml:space="preserve"> </v>
      </c>
      <c r="V11" t="str">
        <f>IFERROR(VLOOKUP($B11,'2010'!$G:$I,3,)," ")</f>
        <v xml:space="preserve"> </v>
      </c>
      <c r="W11" t="str">
        <f>IFERROR(VLOOKUP($B11,'2011'!$E:$G,3,)," ")</f>
        <v xml:space="preserve"> </v>
      </c>
      <c r="Y11">
        <f t="shared" si="1"/>
        <v>37</v>
      </c>
      <c r="Z11">
        <f t="shared" si="0"/>
        <v>48</v>
      </c>
      <c r="AA11">
        <f>COUNTIF($Z$4:Z11,Z11)-1</f>
        <v>0</v>
      </c>
      <c r="AB11">
        <f t="shared" si="2"/>
        <v>48</v>
      </c>
      <c r="AC11" t="s">
        <v>927</v>
      </c>
      <c r="AE11">
        <v>8</v>
      </c>
      <c r="AF11" t="str">
        <f t="shared" si="3"/>
        <v>Alessandro Ballan</v>
      </c>
      <c r="AG11">
        <f t="shared" si="4"/>
        <v>187</v>
      </c>
    </row>
    <row r="12" spans="1:33" x14ac:dyDescent="0.25">
      <c r="A12" t="s">
        <v>8</v>
      </c>
      <c r="B12" t="s">
        <v>958</v>
      </c>
      <c r="C12" t="str">
        <f>IFERROR(VLOOKUP($B12,'2002'!$E:$F,2,), " ")</f>
        <v xml:space="preserve"> </v>
      </c>
      <c r="D12" t="str">
        <f>IFERROR(VLOOKUP($B12,'2003'!$E:$F,2,), " ")</f>
        <v xml:space="preserve"> </v>
      </c>
      <c r="E12" t="str">
        <f>IFERROR(VLOOKUP($B12,'2004'!$E:$F,2,), " ")</f>
        <v xml:space="preserve"> </v>
      </c>
      <c r="F12" t="str">
        <f>IFERROR(VLOOKUP($B12,'2005'!$E:$F,2,), " ")</f>
        <v xml:space="preserve"> </v>
      </c>
      <c r="G12" t="str">
        <f>IFERROR(VLOOKUP($B12,'2006'!$E:$F,2,), " ")</f>
        <v xml:space="preserve"> </v>
      </c>
      <c r="H12" t="str">
        <f>IFERROR(VLOOKUP($B12,'2007'!$E:$F,2,), " ")</f>
        <v xml:space="preserve"> </v>
      </c>
      <c r="I12" t="str">
        <f>IFERROR(VLOOKUP($B12,'2008'!$E:$F,2,), " ")</f>
        <v xml:space="preserve"> </v>
      </c>
      <c r="J12">
        <f>IFERROR(VLOOKUP($B12,'2009'!$E:$F,2,), " ")</f>
        <v>18</v>
      </c>
      <c r="K12" t="str">
        <f>IFERROR(VLOOKUP($B12,'2010'!G:H,2,), " ")</f>
        <v xml:space="preserve"> </v>
      </c>
      <c r="L12" t="str">
        <f>IFERROR(VLOOKUP($B12,'2011'!$E:$F,2,), " ")</f>
        <v xml:space="preserve"> </v>
      </c>
      <c r="N12" t="str">
        <f>IFERROR(VLOOKUP($B12,'2002'!$E:$G,3,)," ")</f>
        <v xml:space="preserve"> </v>
      </c>
      <c r="O12" t="str">
        <f>IFERROR(VLOOKUP($B12,'2003'!$E:$G,3,)," ")</f>
        <v xml:space="preserve"> </v>
      </c>
      <c r="P12" t="str">
        <f>IFERROR(VLOOKUP($B12,'2004'!$E:$G,3,)," ")</f>
        <v xml:space="preserve"> </v>
      </c>
      <c r="Q12" t="str">
        <f>IFERROR(VLOOKUP($B12,'2005'!$E:$G,3,)," ")</f>
        <v xml:space="preserve"> </v>
      </c>
      <c r="R12" t="str">
        <f>IFERROR(VLOOKUP($B12,'2006'!$E:$G,3,)," ")</f>
        <v xml:space="preserve"> </v>
      </c>
      <c r="S12" t="str">
        <f>IFERROR(VLOOKUP($B12,'2007'!$E:$G,3,)," ")</f>
        <v xml:space="preserve"> </v>
      </c>
      <c r="T12" t="str">
        <f>IFERROR(VLOOKUP($B12,'2008'!$E:$G,3,)," ")</f>
        <v xml:space="preserve"> </v>
      </c>
      <c r="U12">
        <f>IFERROR(VLOOKUP($B12,'2009'!$E:$G,3,)," ")</f>
        <v>8</v>
      </c>
      <c r="V12" t="str">
        <f>IFERROR(VLOOKUP($B12,'2010'!$G:$I,3,)," ")</f>
        <v xml:space="preserve"> </v>
      </c>
      <c r="W12" t="str">
        <f>IFERROR(VLOOKUP($B12,'2011'!$E:$G,3,)," ")</f>
        <v xml:space="preserve"> </v>
      </c>
      <c r="Y12">
        <f t="shared" si="1"/>
        <v>8</v>
      </c>
      <c r="Z12">
        <f t="shared" si="0"/>
        <v>98</v>
      </c>
      <c r="AA12">
        <f>COUNTIF($Z$4:Z12,Z12)-1</f>
        <v>0</v>
      </c>
      <c r="AB12">
        <f t="shared" si="2"/>
        <v>98</v>
      </c>
      <c r="AC12" t="s">
        <v>958</v>
      </c>
      <c r="AE12">
        <v>9</v>
      </c>
      <c r="AF12" t="str">
        <f t="shared" si="3"/>
        <v>Johan Van Summeren</v>
      </c>
      <c r="AG12">
        <f t="shared" si="4"/>
        <v>186</v>
      </c>
    </row>
    <row r="13" spans="1:33" x14ac:dyDescent="0.25">
      <c r="A13" t="s">
        <v>9</v>
      </c>
      <c r="B13" t="s">
        <v>936</v>
      </c>
      <c r="C13" t="str">
        <f>IFERROR(VLOOKUP($B13,'2002'!$E:$F,2,), " ")</f>
        <v xml:space="preserve"> </v>
      </c>
      <c r="D13" t="str">
        <f>IFERROR(VLOOKUP($B13,'2003'!$E:$F,2,), " ")</f>
        <v xml:space="preserve"> </v>
      </c>
      <c r="E13" t="str">
        <f>IFERROR(VLOOKUP($B13,'2004'!$E:$F,2,), " ")</f>
        <v xml:space="preserve"> </v>
      </c>
      <c r="F13" t="str">
        <f>IFERROR(VLOOKUP($B13,'2005'!$E:$F,2,), " ")</f>
        <v xml:space="preserve"> </v>
      </c>
      <c r="G13" t="str">
        <f>IFERROR(VLOOKUP($B13,'2006'!$E:$F,2,), " ")</f>
        <v xml:space="preserve"> </v>
      </c>
      <c r="H13">
        <f>IFERROR(VLOOKUP($B13,'2007'!$E:$F,2,), " ")</f>
        <v>4</v>
      </c>
      <c r="I13" t="str">
        <f>IFERROR(VLOOKUP($B13,'2008'!$E:$F,2,), " ")</f>
        <v xml:space="preserve"> </v>
      </c>
      <c r="J13">
        <f>IFERROR(VLOOKUP($B13,'2009'!$E:$F,2,), " ")</f>
        <v>41</v>
      </c>
      <c r="K13">
        <f>IFERROR(VLOOKUP($B13,'2010'!G:H,2,), " ")</f>
        <v>6</v>
      </c>
      <c r="L13" t="str">
        <f>IFERROR(VLOOKUP($B13,'2011'!$E:$F,2,), " ")</f>
        <v xml:space="preserve"> </v>
      </c>
      <c r="N13" t="str">
        <f>IFERROR(VLOOKUP($B13,'2002'!$E:$G,3,)," ")</f>
        <v xml:space="preserve"> </v>
      </c>
      <c r="O13" t="str">
        <f>IFERROR(VLOOKUP($B13,'2003'!$E:$G,3,)," ")</f>
        <v xml:space="preserve"> </v>
      </c>
      <c r="P13" t="str">
        <f>IFERROR(VLOOKUP($B13,'2004'!$E:$G,3,)," ")</f>
        <v xml:space="preserve"> </v>
      </c>
      <c r="Q13" t="str">
        <f>IFERROR(VLOOKUP($B13,'2005'!$E:$G,3,)," ")</f>
        <v xml:space="preserve"> </v>
      </c>
      <c r="R13" t="str">
        <f>IFERROR(VLOOKUP($B13,'2006'!$E:$G,3,)," ")</f>
        <v xml:space="preserve"> </v>
      </c>
      <c r="S13">
        <f>IFERROR(VLOOKUP($B13,'2007'!$E:$G,3,)," ")</f>
        <v>60</v>
      </c>
      <c r="T13" t="str">
        <f>IFERROR(VLOOKUP($B13,'2008'!$E:$G,3,)," ")</f>
        <v xml:space="preserve"> </v>
      </c>
      <c r="U13">
        <f>IFERROR(VLOOKUP($B13,'2009'!$E:$G,3,)," ")</f>
        <v>1</v>
      </c>
      <c r="V13">
        <f>IFERROR(VLOOKUP($B13,'2010'!$G:$I,3,)," ")</f>
        <v>45</v>
      </c>
      <c r="W13" t="str">
        <f>IFERROR(VLOOKUP($B13,'2011'!$E:$G,3,)," ")</f>
        <v xml:space="preserve"> </v>
      </c>
      <c r="Y13">
        <f t="shared" si="1"/>
        <v>106</v>
      </c>
      <c r="Z13">
        <f t="shared" si="0"/>
        <v>20</v>
      </c>
      <c r="AA13">
        <f>COUNTIF($Z$4:Z13,Z13)-1</f>
        <v>0</v>
      </c>
      <c r="AB13">
        <f t="shared" si="2"/>
        <v>20</v>
      </c>
      <c r="AC13" t="s">
        <v>936</v>
      </c>
      <c r="AE13">
        <v>10</v>
      </c>
      <c r="AF13" t="str">
        <f t="shared" si="3"/>
        <v>Leif Hoste</v>
      </c>
      <c r="AG13">
        <f t="shared" si="4"/>
        <v>180</v>
      </c>
    </row>
    <row r="14" spans="1:33" x14ac:dyDescent="0.25">
      <c r="A14" t="s">
        <v>884</v>
      </c>
      <c r="B14" t="s">
        <v>928</v>
      </c>
      <c r="C14" t="str">
        <f>IFERROR(VLOOKUP($B14,'2002'!$E:$F,2,), " ")</f>
        <v xml:space="preserve"> </v>
      </c>
      <c r="D14">
        <f>IFERROR(VLOOKUP($B14,'2003'!$E:$F,2,), " ")</f>
        <v>42</v>
      </c>
      <c r="E14">
        <f>IFERROR(VLOOKUP($B14,'2004'!$E:$F,2,), " ")</f>
        <v>25</v>
      </c>
      <c r="F14">
        <f>IFERROR(VLOOKUP($B14,'2005'!$E:$F,2,), " ")</f>
        <v>45</v>
      </c>
      <c r="G14">
        <f>IFERROR(VLOOKUP($B14,'2006'!$E:$F,2,), " ")</f>
        <v>9</v>
      </c>
      <c r="H14">
        <f>IFERROR(VLOOKUP($B14,'2007'!$E:$F,2,), " ")</f>
        <v>55</v>
      </c>
      <c r="I14">
        <f>IFERROR(VLOOKUP($B14,'2008'!$E:$F,2,), " ")</f>
        <v>25</v>
      </c>
      <c r="J14" t="str">
        <f>IFERROR(VLOOKUP($B14,'2009'!$E:$F,2,), " ")</f>
        <v xml:space="preserve"> </v>
      </c>
      <c r="K14" t="str">
        <f>IFERROR(VLOOKUP($B14,'2010'!G:H,2,), " ")</f>
        <v xml:space="preserve"> </v>
      </c>
      <c r="L14" t="str">
        <f>IFERROR(VLOOKUP($B14,'2011'!$E:$F,2,), " ")</f>
        <v xml:space="preserve"> </v>
      </c>
      <c r="N14" t="str">
        <f>IFERROR(VLOOKUP($B14,'2002'!$E:$G,3,)," ")</f>
        <v xml:space="preserve"> </v>
      </c>
      <c r="O14">
        <f>IFERROR(VLOOKUP($B14,'2003'!$E:$G,3,)," ")</f>
        <v>1</v>
      </c>
      <c r="P14">
        <f>IFERROR(VLOOKUP($B14,'2004'!$E:$G,3,)," ")</f>
        <v>1</v>
      </c>
      <c r="Q14">
        <f>IFERROR(VLOOKUP($B14,'2005'!$E:$G,3,)," ")</f>
        <v>1</v>
      </c>
      <c r="R14">
        <f>IFERROR(VLOOKUP($B14,'2006'!$E:$G,3,)," ")</f>
        <v>30</v>
      </c>
      <c r="S14">
        <f>IFERROR(VLOOKUP($B14,'2007'!$E:$G,3,)," ")</f>
        <v>1</v>
      </c>
      <c r="T14">
        <f>IFERROR(VLOOKUP($B14,'2008'!$E:$G,3,)," ")</f>
        <v>1</v>
      </c>
      <c r="U14" t="str">
        <f>IFERROR(VLOOKUP($B14,'2009'!$E:$G,3,)," ")</f>
        <v xml:space="preserve"> </v>
      </c>
      <c r="V14" t="str">
        <f>IFERROR(VLOOKUP($B14,'2010'!$G:$I,3,)," ")</f>
        <v xml:space="preserve"> </v>
      </c>
      <c r="W14" t="str">
        <f>IFERROR(VLOOKUP($B14,'2011'!$E:$G,3,)," ")</f>
        <v xml:space="preserve"> </v>
      </c>
      <c r="Y14">
        <f t="shared" si="1"/>
        <v>35</v>
      </c>
      <c r="Z14">
        <f t="shared" si="0"/>
        <v>51</v>
      </c>
      <c r="AA14">
        <f>COUNTIF($Z$4:Z14,Z14)-1</f>
        <v>0</v>
      </c>
      <c r="AB14">
        <f t="shared" si="2"/>
        <v>51</v>
      </c>
      <c r="AC14" t="s">
        <v>928</v>
      </c>
      <c r="AE14">
        <v>11</v>
      </c>
      <c r="AF14" t="str">
        <f t="shared" si="3"/>
        <v>Stuart O'Grady</v>
      </c>
      <c r="AG14">
        <f t="shared" si="4"/>
        <v>166</v>
      </c>
    </row>
    <row r="15" spans="1:33" x14ac:dyDescent="0.25">
      <c r="A15" t="s">
        <v>885</v>
      </c>
      <c r="B15" t="s">
        <v>977</v>
      </c>
      <c r="C15" t="str">
        <f>IFERROR(VLOOKUP($B15,'2002'!$E:$F,2,), " ")</f>
        <v xml:space="preserve"> </v>
      </c>
      <c r="D15" t="str">
        <f>IFERROR(VLOOKUP($B15,'2003'!$E:$F,2,), " ")</f>
        <v xml:space="preserve"> </v>
      </c>
      <c r="E15" t="str">
        <f>IFERROR(VLOOKUP($B15,'2004'!$E:$F,2,), " ")</f>
        <v xml:space="preserve"> </v>
      </c>
      <c r="F15" t="str">
        <f>IFERROR(VLOOKUP($B15,'2005'!$E:$F,2,), " ")</f>
        <v xml:space="preserve"> </v>
      </c>
      <c r="G15" t="str">
        <f>IFERROR(VLOOKUP($B15,'2006'!$E:$F,2,), " ")</f>
        <v xml:space="preserve"> </v>
      </c>
      <c r="H15" t="str">
        <f>IFERROR(VLOOKUP($B15,'2007'!$E:$F,2,), " ")</f>
        <v xml:space="preserve"> </v>
      </c>
      <c r="I15" t="str">
        <f>IFERROR(VLOOKUP($B15,'2008'!$E:$F,2,), " ")</f>
        <v xml:space="preserve"> </v>
      </c>
      <c r="J15">
        <f>IFERROR(VLOOKUP($B15,'2009'!$E:$F,2,), " ")</f>
        <v>24</v>
      </c>
      <c r="K15" t="str">
        <f>IFERROR(VLOOKUP($B15,'2010'!G:H,2,), " ")</f>
        <v xml:space="preserve"> </v>
      </c>
      <c r="L15">
        <f>IFERROR(VLOOKUP($B15,'2011'!$E:$F,2,), " ")</f>
        <v>16</v>
      </c>
      <c r="N15" t="str">
        <f>IFERROR(VLOOKUP($B15,'2002'!$E:$G,3,)," ")</f>
        <v xml:space="preserve"> </v>
      </c>
      <c r="O15" t="str">
        <f>IFERROR(VLOOKUP($B15,'2003'!$E:$G,3,)," ")</f>
        <v xml:space="preserve"> </v>
      </c>
      <c r="P15" t="str">
        <f>IFERROR(VLOOKUP($B15,'2004'!$E:$G,3,)," ")</f>
        <v xml:space="preserve"> </v>
      </c>
      <c r="Q15" t="str">
        <f>IFERROR(VLOOKUP($B15,'2005'!$E:$G,3,)," ")</f>
        <v xml:space="preserve"> </v>
      </c>
      <c r="R15" t="str">
        <f>IFERROR(VLOOKUP($B15,'2006'!$E:$G,3,)," ")</f>
        <v xml:space="preserve"> </v>
      </c>
      <c r="S15" t="str">
        <f>IFERROR(VLOOKUP($B15,'2007'!$E:$G,3,)," ")</f>
        <v xml:space="preserve"> </v>
      </c>
      <c r="T15" t="str">
        <f>IFERROR(VLOOKUP($B15,'2008'!$E:$G,3,)," ")</f>
        <v xml:space="preserve"> </v>
      </c>
      <c r="U15">
        <f>IFERROR(VLOOKUP($B15,'2009'!$E:$G,3,)," ")</f>
        <v>1</v>
      </c>
      <c r="V15" t="str">
        <f>IFERROR(VLOOKUP($B15,'2010'!$G:$I,3,)," ")</f>
        <v xml:space="preserve"> </v>
      </c>
      <c r="W15">
        <f>IFERROR(VLOOKUP($B15,'2011'!$E:$G,3,)," ")</f>
        <v>12</v>
      </c>
      <c r="Y15">
        <f t="shared" si="1"/>
        <v>13</v>
      </c>
      <c r="Z15">
        <f t="shared" si="0"/>
        <v>88</v>
      </c>
      <c r="AA15">
        <f>COUNTIF($Z$4:Z15,Z15)-1</f>
        <v>0</v>
      </c>
      <c r="AB15">
        <f t="shared" si="2"/>
        <v>88</v>
      </c>
      <c r="AC15" t="s">
        <v>977</v>
      </c>
      <c r="AE15">
        <v>12</v>
      </c>
      <c r="AF15" t="str">
        <f t="shared" si="3"/>
        <v>Magnus Backstedt</v>
      </c>
      <c r="AG15">
        <f t="shared" si="4"/>
        <v>161</v>
      </c>
    </row>
    <row r="16" spans="1:33" x14ac:dyDescent="0.25">
      <c r="A16" t="s">
        <v>886</v>
      </c>
      <c r="B16" t="s">
        <v>903</v>
      </c>
      <c r="C16" t="str">
        <f>IFERROR(VLOOKUP($B16,'2002'!$E:$F,2,), " ")</f>
        <v xml:space="preserve"> </v>
      </c>
      <c r="D16">
        <f>IFERROR(VLOOKUP($B16,'2003'!$E:$F,2,), " ")</f>
        <v>13</v>
      </c>
      <c r="E16" t="str">
        <f>IFERROR(VLOOKUP($B16,'2004'!$E:$F,2,), " ")</f>
        <v xml:space="preserve"> </v>
      </c>
      <c r="F16" t="str">
        <f>IFERROR(VLOOKUP($B16,'2005'!$E:$F,2,), " ")</f>
        <v xml:space="preserve"> </v>
      </c>
      <c r="G16" t="str">
        <f>IFERROR(VLOOKUP($B16,'2006'!$E:$F,2,), " ")</f>
        <v xml:space="preserve"> </v>
      </c>
      <c r="H16" t="str">
        <f>IFERROR(VLOOKUP($B16,'2007'!$E:$F,2,), " ")</f>
        <v xml:space="preserve"> </v>
      </c>
      <c r="I16" t="str">
        <f>IFERROR(VLOOKUP($B16,'2008'!$E:$F,2,), " ")</f>
        <v xml:space="preserve"> </v>
      </c>
      <c r="J16" t="str">
        <f>IFERROR(VLOOKUP($B16,'2009'!$E:$F,2,), " ")</f>
        <v xml:space="preserve"> </v>
      </c>
      <c r="K16" t="str">
        <f>IFERROR(VLOOKUP($B16,'2010'!G:H,2,), " ")</f>
        <v xml:space="preserve"> </v>
      </c>
      <c r="L16" t="str">
        <f>IFERROR(VLOOKUP($B16,'2011'!$E:$F,2,), " ")</f>
        <v xml:space="preserve"> </v>
      </c>
      <c r="N16" t="str">
        <f>IFERROR(VLOOKUP($B16,'2002'!$E:$G,3,)," ")</f>
        <v xml:space="preserve"> </v>
      </c>
      <c r="O16">
        <f>IFERROR(VLOOKUP($B16,'2003'!$E:$G,3,)," ")</f>
        <v>18</v>
      </c>
      <c r="P16" t="str">
        <f>IFERROR(VLOOKUP($B16,'2004'!$E:$G,3,)," ")</f>
        <v xml:space="preserve"> </v>
      </c>
      <c r="Q16" t="str">
        <f>IFERROR(VLOOKUP($B16,'2005'!$E:$G,3,)," ")</f>
        <v xml:space="preserve"> </v>
      </c>
      <c r="R16" t="str">
        <f>IFERROR(VLOOKUP($B16,'2006'!$E:$G,3,)," ")</f>
        <v xml:space="preserve"> </v>
      </c>
      <c r="S16" t="str">
        <f>IFERROR(VLOOKUP($B16,'2007'!$E:$G,3,)," ")</f>
        <v xml:space="preserve"> </v>
      </c>
      <c r="T16" t="str">
        <f>IFERROR(VLOOKUP($B16,'2008'!$E:$G,3,)," ")</f>
        <v xml:space="preserve"> </v>
      </c>
      <c r="U16" t="str">
        <f>IFERROR(VLOOKUP($B16,'2009'!$E:$G,3,)," ")</f>
        <v xml:space="preserve"> </v>
      </c>
      <c r="V16" t="str">
        <f>IFERROR(VLOOKUP($B16,'2010'!$G:$I,3,)," ")</f>
        <v xml:space="preserve"> </v>
      </c>
      <c r="W16" t="str">
        <f>IFERROR(VLOOKUP($B16,'2011'!$E:$G,3,)," ")</f>
        <v xml:space="preserve"> </v>
      </c>
      <c r="Y16">
        <f t="shared" si="1"/>
        <v>18</v>
      </c>
      <c r="Z16">
        <f t="shared" si="0"/>
        <v>73</v>
      </c>
      <c r="AA16">
        <f>COUNTIF($Z$4:Z16,Z16)-1</f>
        <v>0</v>
      </c>
      <c r="AB16">
        <f t="shared" si="2"/>
        <v>73</v>
      </c>
      <c r="AC16" t="s">
        <v>903</v>
      </c>
      <c r="AE16">
        <v>13</v>
      </c>
      <c r="AF16" t="str">
        <f t="shared" si="3"/>
        <v>Frédéric Guesdon</v>
      </c>
      <c r="AG16">
        <f t="shared" si="4"/>
        <v>159</v>
      </c>
    </row>
    <row r="17" spans="1:33" x14ac:dyDescent="0.25">
      <c r="A17" t="s">
        <v>887</v>
      </c>
      <c r="B17" t="s">
        <v>898</v>
      </c>
      <c r="C17" t="str">
        <f>IFERROR(VLOOKUP($B17,'2002'!$E:$F,2,), " ")</f>
        <v xml:space="preserve"> </v>
      </c>
      <c r="D17">
        <f>IFERROR(VLOOKUP($B17,'2003'!$E:$F,2,), " ")</f>
        <v>8</v>
      </c>
      <c r="E17">
        <f>IFERROR(VLOOKUP($B17,'2004'!$E:$F,2,), " ")</f>
        <v>15</v>
      </c>
      <c r="F17" t="str">
        <f>IFERROR(VLOOKUP($B17,'2005'!$E:$F,2,), " ")</f>
        <v xml:space="preserve"> </v>
      </c>
      <c r="G17" t="str">
        <f>IFERROR(VLOOKUP($B17,'2006'!$E:$F,2,), " ")</f>
        <v xml:space="preserve"> </v>
      </c>
      <c r="H17" t="str">
        <f>IFERROR(VLOOKUP($B17,'2007'!$E:$F,2,), " ")</f>
        <v xml:space="preserve"> </v>
      </c>
      <c r="I17" t="str">
        <f>IFERROR(VLOOKUP($B17,'2008'!$E:$F,2,), " ")</f>
        <v xml:space="preserve"> </v>
      </c>
      <c r="J17" t="str">
        <f>IFERROR(VLOOKUP($B17,'2009'!$E:$F,2,), " ")</f>
        <v xml:space="preserve"> </v>
      </c>
      <c r="K17" t="str">
        <f>IFERROR(VLOOKUP($B17,'2010'!G:H,2,), " ")</f>
        <v xml:space="preserve"> </v>
      </c>
      <c r="L17" t="str">
        <f>IFERROR(VLOOKUP($B17,'2011'!$E:$F,2,), " ")</f>
        <v xml:space="preserve"> </v>
      </c>
      <c r="N17" t="str">
        <f>IFERROR(VLOOKUP($B17,'2002'!$E:$G,3,)," ")</f>
        <v xml:space="preserve"> </v>
      </c>
      <c r="O17">
        <f>IFERROR(VLOOKUP($B17,'2003'!$E:$G,3,)," ")</f>
        <v>35</v>
      </c>
      <c r="P17">
        <f>IFERROR(VLOOKUP($B17,'2004'!$E:$G,3,)," ")</f>
        <v>14</v>
      </c>
      <c r="Q17" t="str">
        <f>IFERROR(VLOOKUP($B17,'2005'!$E:$G,3,)," ")</f>
        <v xml:space="preserve"> </v>
      </c>
      <c r="R17" t="str">
        <f>IFERROR(VLOOKUP($B17,'2006'!$E:$G,3,)," ")</f>
        <v xml:space="preserve"> </v>
      </c>
      <c r="S17" t="str">
        <f>IFERROR(VLOOKUP($B17,'2007'!$E:$G,3,)," ")</f>
        <v xml:space="preserve"> </v>
      </c>
      <c r="T17" t="str">
        <f>IFERROR(VLOOKUP($B17,'2008'!$E:$G,3,)," ")</f>
        <v xml:space="preserve"> </v>
      </c>
      <c r="U17" t="str">
        <f>IFERROR(VLOOKUP($B17,'2009'!$E:$G,3,)," ")</f>
        <v xml:space="preserve"> </v>
      </c>
      <c r="V17" t="str">
        <f>IFERROR(VLOOKUP($B17,'2010'!$G:$I,3,)," ")</f>
        <v xml:space="preserve"> </v>
      </c>
      <c r="W17" t="str">
        <f>IFERROR(VLOOKUP($B17,'2011'!$E:$G,3,)," ")</f>
        <v xml:space="preserve"> </v>
      </c>
      <c r="Y17">
        <f t="shared" si="1"/>
        <v>49</v>
      </c>
      <c r="Z17">
        <f t="shared" si="0"/>
        <v>39</v>
      </c>
      <c r="AA17">
        <f>COUNTIF($Z$4:Z17,Z17)-1</f>
        <v>0</v>
      </c>
      <c r="AB17">
        <f t="shared" si="2"/>
        <v>39</v>
      </c>
      <c r="AC17" t="s">
        <v>898</v>
      </c>
      <c r="AE17">
        <v>14</v>
      </c>
      <c r="AF17" t="str">
        <f t="shared" si="3"/>
        <v>Johan Museeuw</v>
      </c>
      <c r="AG17">
        <f t="shared" si="4"/>
        <v>151</v>
      </c>
    </row>
    <row r="18" spans="1:33" x14ac:dyDescent="0.25">
      <c r="A18" t="s">
        <v>888</v>
      </c>
      <c r="B18" t="s">
        <v>895</v>
      </c>
      <c r="C18" t="str">
        <f>IFERROR(VLOOKUP($B18,'2002'!$E:$F,2,), " ")</f>
        <v xml:space="preserve"> </v>
      </c>
      <c r="D18">
        <f>IFERROR(VLOOKUP($B18,'2003'!$E:$F,2,), " ")</f>
        <v>2</v>
      </c>
      <c r="E18">
        <f>IFERROR(VLOOKUP($B18,'2004'!$E:$F,2,), " ")</f>
        <v>70</v>
      </c>
      <c r="F18" t="str">
        <f>IFERROR(VLOOKUP($B18,'2005'!$E:$F,2,), " ")</f>
        <v xml:space="preserve"> </v>
      </c>
      <c r="G18" t="str">
        <f>IFERROR(VLOOKUP($B18,'2006'!$E:$F,2,), " ")</f>
        <v xml:space="preserve"> </v>
      </c>
      <c r="H18" t="str">
        <f>IFERROR(VLOOKUP($B18,'2007'!$E:$F,2,), " ")</f>
        <v xml:space="preserve"> </v>
      </c>
      <c r="I18" t="str">
        <f>IFERROR(VLOOKUP($B18,'2008'!$E:$F,2,), " ")</f>
        <v xml:space="preserve"> </v>
      </c>
      <c r="J18" t="str">
        <f>IFERROR(VLOOKUP($B18,'2009'!$E:$F,2,), " ")</f>
        <v xml:space="preserve"> </v>
      </c>
      <c r="K18" t="str">
        <f>IFERROR(VLOOKUP($B18,'2010'!G:H,2,), " ")</f>
        <v xml:space="preserve"> </v>
      </c>
      <c r="L18" t="str">
        <f>IFERROR(VLOOKUP($B18,'2011'!$E:$F,2,), " ")</f>
        <v xml:space="preserve"> </v>
      </c>
      <c r="N18" t="str">
        <f>IFERROR(VLOOKUP($B18,'2002'!$E:$G,3,)," ")</f>
        <v xml:space="preserve"> </v>
      </c>
      <c r="O18">
        <f>IFERROR(VLOOKUP($B18,'2003'!$E:$G,3,)," ")</f>
        <v>80</v>
      </c>
      <c r="P18">
        <f>IFERROR(VLOOKUP($B18,'2004'!$E:$G,3,)," ")</f>
        <v>1</v>
      </c>
      <c r="Q18" t="str">
        <f>IFERROR(VLOOKUP($B18,'2005'!$E:$G,3,)," ")</f>
        <v xml:space="preserve"> </v>
      </c>
      <c r="R18" t="str">
        <f>IFERROR(VLOOKUP($B18,'2006'!$E:$G,3,)," ")</f>
        <v xml:space="preserve"> </v>
      </c>
      <c r="S18" t="str">
        <f>IFERROR(VLOOKUP($B18,'2007'!$E:$G,3,)," ")</f>
        <v xml:space="preserve"> </v>
      </c>
      <c r="T18" t="str">
        <f>IFERROR(VLOOKUP($B18,'2008'!$E:$G,3,)," ")</f>
        <v xml:space="preserve"> </v>
      </c>
      <c r="U18" t="str">
        <f>IFERROR(VLOOKUP($B18,'2009'!$E:$G,3,)," ")</f>
        <v xml:space="preserve"> </v>
      </c>
      <c r="V18" t="str">
        <f>IFERROR(VLOOKUP($B18,'2010'!$G:$I,3,)," ")</f>
        <v xml:space="preserve"> </v>
      </c>
      <c r="W18" t="str">
        <f>IFERROR(VLOOKUP($B18,'2011'!$E:$G,3,)," ")</f>
        <v xml:space="preserve"> </v>
      </c>
      <c r="Y18">
        <f t="shared" si="1"/>
        <v>81</v>
      </c>
      <c r="Z18">
        <f t="shared" si="0"/>
        <v>23</v>
      </c>
      <c r="AA18">
        <f>COUNTIF($Z$4:Z18,Z18)-1</f>
        <v>0</v>
      </c>
      <c r="AB18">
        <f t="shared" si="2"/>
        <v>23</v>
      </c>
      <c r="AC18" t="s">
        <v>895</v>
      </c>
      <c r="AE18">
        <v>15</v>
      </c>
      <c r="AF18" t="str">
        <f t="shared" si="3"/>
        <v>Peter Van Petegem</v>
      </c>
      <c r="AG18">
        <f t="shared" si="4"/>
        <v>147</v>
      </c>
    </row>
    <row r="19" spans="1:33" x14ac:dyDescent="0.25">
      <c r="A19" t="s">
        <v>889</v>
      </c>
      <c r="B19" t="s">
        <v>940</v>
      </c>
      <c r="C19" t="str">
        <f>IFERROR(VLOOKUP($B19,'2002'!$E:$F,2,), " ")</f>
        <v xml:space="preserve"> </v>
      </c>
      <c r="D19" t="str">
        <f>IFERROR(VLOOKUP($B19,'2003'!$E:$F,2,), " ")</f>
        <v xml:space="preserve"> </v>
      </c>
      <c r="E19" t="str">
        <f>IFERROR(VLOOKUP($B19,'2004'!$E:$F,2,), " ")</f>
        <v xml:space="preserve"> </v>
      </c>
      <c r="F19" t="str">
        <f>IFERROR(VLOOKUP($B19,'2005'!$E:$F,2,), " ")</f>
        <v xml:space="preserve"> </v>
      </c>
      <c r="G19">
        <f>IFERROR(VLOOKUP($B19,'2006'!$E:$F,2,), " ")</f>
        <v>68</v>
      </c>
      <c r="H19">
        <f>IFERROR(VLOOKUP($B19,'2007'!$E:$F,2,), " ")</f>
        <v>12</v>
      </c>
      <c r="I19" t="str">
        <f>IFERROR(VLOOKUP($B19,'2008'!$E:$F,2,), " ")</f>
        <v xml:space="preserve"> </v>
      </c>
      <c r="J19" t="str">
        <f>IFERROR(VLOOKUP($B19,'2009'!$E:$F,2,), " ")</f>
        <v xml:space="preserve"> </v>
      </c>
      <c r="K19" t="str">
        <f>IFERROR(VLOOKUP($B19,'2010'!G:H,2,), " ")</f>
        <v xml:space="preserve"> </v>
      </c>
      <c r="L19" t="str">
        <f>IFERROR(VLOOKUP($B19,'2011'!$E:$F,2,), " ")</f>
        <v xml:space="preserve"> </v>
      </c>
      <c r="N19" t="str">
        <f>IFERROR(VLOOKUP($B19,'2002'!$E:$G,3,)," ")</f>
        <v xml:space="preserve"> </v>
      </c>
      <c r="O19" t="str">
        <f>IFERROR(VLOOKUP($B19,'2003'!$E:$G,3,)," ")</f>
        <v xml:space="preserve"> </v>
      </c>
      <c r="P19" t="str">
        <f>IFERROR(VLOOKUP($B19,'2004'!$E:$G,3,)," ")</f>
        <v xml:space="preserve"> </v>
      </c>
      <c r="Q19" t="str">
        <f>IFERROR(VLOOKUP($B19,'2005'!$E:$G,3,)," ")</f>
        <v xml:space="preserve"> </v>
      </c>
      <c r="R19">
        <f>IFERROR(VLOOKUP($B19,'2006'!$E:$G,3,)," ")</f>
        <v>1</v>
      </c>
      <c r="S19">
        <f>IFERROR(VLOOKUP($B19,'2007'!$E:$G,3,)," ")</f>
        <v>20</v>
      </c>
      <c r="T19" t="str">
        <f>IFERROR(VLOOKUP($B19,'2008'!$E:$G,3,)," ")</f>
        <v xml:space="preserve"> </v>
      </c>
      <c r="U19" t="str">
        <f>IFERROR(VLOOKUP($B19,'2009'!$E:$G,3,)," ")</f>
        <v xml:space="preserve"> </v>
      </c>
      <c r="V19" t="str">
        <f>IFERROR(VLOOKUP($B19,'2010'!$G:$I,3,)," ")</f>
        <v xml:space="preserve"> </v>
      </c>
      <c r="W19" t="str">
        <f>IFERROR(VLOOKUP($B19,'2011'!$E:$G,3,)," ")</f>
        <v xml:space="preserve"> </v>
      </c>
      <c r="Y19">
        <f t="shared" si="1"/>
        <v>21</v>
      </c>
      <c r="Z19">
        <f t="shared" si="0"/>
        <v>65</v>
      </c>
      <c r="AA19">
        <f>COUNTIF($Z$4:Z19,Z19)-1</f>
        <v>0</v>
      </c>
      <c r="AB19">
        <f t="shared" si="2"/>
        <v>65</v>
      </c>
      <c r="AC19" t="s">
        <v>940</v>
      </c>
      <c r="AE19">
        <v>16</v>
      </c>
      <c r="AF19" t="str">
        <f t="shared" si="3"/>
        <v>Tristan Hoffman</v>
      </c>
      <c r="AG19">
        <f t="shared" si="4"/>
        <v>144</v>
      </c>
    </row>
    <row r="20" spans="1:33" x14ac:dyDescent="0.25">
      <c r="A20" t="s">
        <v>890</v>
      </c>
      <c r="B20" t="s">
        <v>965</v>
      </c>
      <c r="C20" t="str">
        <f>IFERROR(VLOOKUP($B20,'2002'!$E:$F,2,), " ")</f>
        <v xml:space="preserve"> </v>
      </c>
      <c r="D20" t="str">
        <f>IFERROR(VLOOKUP($B20,'2003'!$E:$F,2,), " ")</f>
        <v xml:space="preserve"> </v>
      </c>
      <c r="E20" t="str">
        <f>IFERROR(VLOOKUP($B20,'2004'!$E:$F,2,), " ")</f>
        <v xml:space="preserve"> </v>
      </c>
      <c r="F20" t="str">
        <f>IFERROR(VLOOKUP($B20,'2005'!$E:$F,2,), " ")</f>
        <v xml:space="preserve"> </v>
      </c>
      <c r="G20" t="str">
        <f>IFERROR(VLOOKUP($B20,'2006'!$E:$F,2,), " ")</f>
        <v xml:space="preserve"> </v>
      </c>
      <c r="H20" t="str">
        <f>IFERROR(VLOOKUP($B20,'2007'!$E:$F,2,), " ")</f>
        <v xml:space="preserve"> </v>
      </c>
      <c r="I20" t="str">
        <f>IFERROR(VLOOKUP($B20,'2008'!$E:$F,2,), " ")</f>
        <v xml:space="preserve"> </v>
      </c>
      <c r="J20" t="str">
        <f>IFERROR(VLOOKUP($B20,'2009'!$E:$F,2,), " ")</f>
        <v xml:space="preserve"> </v>
      </c>
      <c r="K20">
        <f>IFERROR(VLOOKUP($B20,'2010'!G:H,2,), " ")</f>
        <v>14</v>
      </c>
      <c r="L20" t="str">
        <f>IFERROR(VLOOKUP($B20,'2011'!$E:$F,2,), " ")</f>
        <v xml:space="preserve"> </v>
      </c>
      <c r="N20" t="str">
        <f>IFERROR(VLOOKUP($B20,'2002'!$E:$G,3,)," ")</f>
        <v xml:space="preserve"> </v>
      </c>
      <c r="O20" t="str">
        <f>IFERROR(VLOOKUP($B20,'2003'!$E:$G,3,)," ")</f>
        <v xml:space="preserve"> </v>
      </c>
      <c r="P20" t="str">
        <f>IFERROR(VLOOKUP($B20,'2004'!$E:$G,3,)," ")</f>
        <v xml:space="preserve"> </v>
      </c>
      <c r="Q20" t="str">
        <f>IFERROR(VLOOKUP($B20,'2005'!$E:$G,3,)," ")</f>
        <v xml:space="preserve"> </v>
      </c>
      <c r="R20" t="str">
        <f>IFERROR(VLOOKUP($B20,'2006'!$E:$G,3,)," ")</f>
        <v xml:space="preserve"> </v>
      </c>
      <c r="S20" t="str">
        <f>IFERROR(VLOOKUP($B20,'2007'!$E:$G,3,)," ")</f>
        <v xml:space="preserve"> </v>
      </c>
      <c r="T20" t="str">
        <f>IFERROR(VLOOKUP($B20,'2008'!$E:$G,3,)," ")</f>
        <v xml:space="preserve"> </v>
      </c>
      <c r="U20" t="str">
        <f>IFERROR(VLOOKUP($B20,'2009'!$E:$G,3,)," ")</f>
        <v xml:space="preserve"> </v>
      </c>
      <c r="V20">
        <f>IFERROR(VLOOKUP($B20,'2010'!$G:$I,3,)," ")</f>
        <v>16</v>
      </c>
      <c r="W20" t="str">
        <f>IFERROR(VLOOKUP($B20,'2011'!$E:$G,3,)," ")</f>
        <v xml:space="preserve"> </v>
      </c>
      <c r="Y20">
        <f t="shared" si="1"/>
        <v>16</v>
      </c>
      <c r="Z20">
        <f t="shared" si="0"/>
        <v>79</v>
      </c>
      <c r="AA20">
        <f>COUNTIF($Z$4:Z20,Z20)-1</f>
        <v>0</v>
      </c>
      <c r="AB20">
        <f t="shared" si="2"/>
        <v>79</v>
      </c>
      <c r="AC20" t="s">
        <v>965</v>
      </c>
      <c r="AE20">
        <v>17</v>
      </c>
      <c r="AF20" t="str">
        <f t="shared" si="3"/>
        <v>Filippo Pozzato</v>
      </c>
      <c r="AG20">
        <f t="shared" si="4"/>
        <v>136</v>
      </c>
    </row>
    <row r="21" spans="1:33" x14ac:dyDescent="0.25">
      <c r="A21" t="s">
        <v>891</v>
      </c>
      <c r="B21" t="s">
        <v>9</v>
      </c>
      <c r="C21">
        <f>IFERROR(VLOOKUP($B21,'2002'!$E:$F,2,), " ")</f>
        <v>10</v>
      </c>
      <c r="D21" t="str">
        <f>IFERROR(VLOOKUP($B21,'2003'!$E:$F,2,), " ")</f>
        <v xml:space="preserve"> </v>
      </c>
      <c r="E21" t="str">
        <f>IFERROR(VLOOKUP($B21,'2004'!$E:$F,2,), " ")</f>
        <v xml:space="preserve"> </v>
      </c>
      <c r="F21" t="str">
        <f>IFERROR(VLOOKUP($B21,'2005'!$E:$F,2,), " ")</f>
        <v xml:space="preserve"> </v>
      </c>
      <c r="G21" t="str">
        <f>IFERROR(VLOOKUP($B21,'2006'!$E:$F,2,), " ")</f>
        <v xml:space="preserve"> </v>
      </c>
      <c r="H21" t="str">
        <f>IFERROR(VLOOKUP($B21,'2007'!$E:$F,2,), " ")</f>
        <v xml:space="preserve"> </v>
      </c>
      <c r="I21" t="str">
        <f>IFERROR(VLOOKUP($B21,'2008'!$E:$F,2,), " ")</f>
        <v xml:space="preserve"> </v>
      </c>
      <c r="J21" t="str">
        <f>IFERROR(VLOOKUP($B21,'2009'!$E:$F,2,), " ")</f>
        <v xml:space="preserve"> </v>
      </c>
      <c r="K21" t="str">
        <f>IFERROR(VLOOKUP($B21,'2010'!G:H,2,), " ")</f>
        <v xml:space="preserve"> </v>
      </c>
      <c r="L21" t="str">
        <f>IFERROR(VLOOKUP($B21,'2011'!$E:$F,2,), " ")</f>
        <v xml:space="preserve"> </v>
      </c>
      <c r="N21">
        <f>IFERROR(VLOOKUP($B21,'2002'!$E:$G,3,)," ")</f>
        <v>25</v>
      </c>
      <c r="O21" t="str">
        <f>IFERROR(VLOOKUP($B21,'2003'!$E:$G,3,)," ")</f>
        <v xml:space="preserve"> </v>
      </c>
      <c r="P21" t="str">
        <f>IFERROR(VLOOKUP($B21,'2004'!$E:$G,3,)," ")</f>
        <v xml:space="preserve"> </v>
      </c>
      <c r="Q21" t="str">
        <f>IFERROR(VLOOKUP($B21,'2005'!$E:$G,3,)," ")</f>
        <v xml:space="preserve"> </v>
      </c>
      <c r="R21" t="str">
        <f>IFERROR(VLOOKUP($B21,'2006'!$E:$G,3,)," ")</f>
        <v xml:space="preserve"> </v>
      </c>
      <c r="S21" t="str">
        <f>IFERROR(VLOOKUP($B21,'2007'!$E:$G,3,)," ")</f>
        <v xml:space="preserve"> </v>
      </c>
      <c r="T21" t="str">
        <f>IFERROR(VLOOKUP($B21,'2008'!$E:$G,3,)," ")</f>
        <v xml:space="preserve"> </v>
      </c>
      <c r="U21" t="str">
        <f>IFERROR(VLOOKUP($B21,'2009'!$E:$G,3,)," ")</f>
        <v xml:space="preserve"> </v>
      </c>
      <c r="V21" t="str">
        <f>IFERROR(VLOOKUP($B21,'2010'!$G:$I,3,)," ")</f>
        <v xml:space="preserve"> </v>
      </c>
      <c r="W21" t="str">
        <f>IFERROR(VLOOKUP($B21,'2011'!$E:$G,3,)," ")</f>
        <v xml:space="preserve"> </v>
      </c>
      <c r="Y21">
        <f t="shared" si="1"/>
        <v>25</v>
      </c>
      <c r="Z21">
        <f t="shared" si="0"/>
        <v>58</v>
      </c>
      <c r="AA21">
        <f>COUNTIF($Z$4:Z21,Z21)-1</f>
        <v>0</v>
      </c>
      <c r="AB21">
        <f t="shared" si="2"/>
        <v>58</v>
      </c>
      <c r="AC21" t="s">
        <v>9</v>
      </c>
      <c r="AE21">
        <v>18</v>
      </c>
      <c r="AF21" t="str">
        <f t="shared" si="3"/>
        <v>Lars Michaelsen</v>
      </c>
      <c r="AG21">
        <f t="shared" si="4"/>
        <v>130</v>
      </c>
    </row>
    <row r="22" spans="1:33" x14ac:dyDescent="0.25">
      <c r="A22" t="s">
        <v>892</v>
      </c>
      <c r="B22" t="s">
        <v>938</v>
      </c>
      <c r="C22" t="str">
        <f>IFERROR(VLOOKUP($B22,'2002'!$E:$F,2,), " ")</f>
        <v xml:space="preserve"> </v>
      </c>
      <c r="D22" t="str">
        <f>IFERROR(VLOOKUP($B22,'2003'!$E:$F,2,), " ")</f>
        <v xml:space="preserve"> </v>
      </c>
      <c r="E22" t="str">
        <f>IFERROR(VLOOKUP($B22,'2004'!$E:$F,2,), " ")</f>
        <v xml:space="preserve"> </v>
      </c>
      <c r="F22">
        <f>IFERROR(VLOOKUP($B22,'2005'!$E:$F,2,), " ")</f>
        <v>30</v>
      </c>
      <c r="G22">
        <f>IFERROR(VLOOKUP($B22,'2006'!$E:$F,2,), " ")</f>
        <v>56</v>
      </c>
      <c r="H22">
        <f>IFERROR(VLOOKUP($B22,'2007'!$E:$F,2,), " ")</f>
        <v>8</v>
      </c>
      <c r="I22" t="str">
        <f>IFERROR(VLOOKUP($B22,'2008'!$E:$F,2,), " ")</f>
        <v xml:space="preserve"> </v>
      </c>
      <c r="J22">
        <f>IFERROR(VLOOKUP($B22,'2009'!$E:$F,2,), " ")</f>
        <v>74</v>
      </c>
      <c r="K22" t="str">
        <f>IFERROR(VLOOKUP($B22,'2010'!G:H,2,), " ")</f>
        <v xml:space="preserve"> </v>
      </c>
      <c r="L22" t="str">
        <f>IFERROR(VLOOKUP($B22,'2011'!$E:$F,2,), " ")</f>
        <v xml:space="preserve"> </v>
      </c>
      <c r="N22" t="str">
        <f>IFERROR(VLOOKUP($B22,'2002'!$E:$G,3,)," ")</f>
        <v xml:space="preserve"> </v>
      </c>
      <c r="O22" t="str">
        <f>IFERROR(VLOOKUP($B22,'2003'!$E:$G,3,)," ")</f>
        <v xml:space="preserve"> </v>
      </c>
      <c r="P22" t="str">
        <f>IFERROR(VLOOKUP($B22,'2004'!$E:$G,3,)," ")</f>
        <v xml:space="preserve"> </v>
      </c>
      <c r="Q22">
        <f>IFERROR(VLOOKUP($B22,'2005'!$E:$G,3,)," ")</f>
        <v>1</v>
      </c>
      <c r="R22">
        <f>IFERROR(VLOOKUP($B22,'2006'!$E:$G,3,)," ")</f>
        <v>1</v>
      </c>
      <c r="S22">
        <f>IFERROR(VLOOKUP($B22,'2007'!$E:$G,3,)," ")</f>
        <v>35</v>
      </c>
      <c r="T22" t="str">
        <f>IFERROR(VLOOKUP($B22,'2008'!$E:$G,3,)," ")</f>
        <v xml:space="preserve"> </v>
      </c>
      <c r="U22">
        <f>IFERROR(VLOOKUP($B22,'2009'!$E:$G,3,)," ")</f>
        <v>1</v>
      </c>
      <c r="V22" t="str">
        <f>IFERROR(VLOOKUP($B22,'2010'!$G:$I,3,)," ")</f>
        <v xml:space="preserve"> </v>
      </c>
      <c r="W22" t="str">
        <f>IFERROR(VLOOKUP($B22,'2011'!$E:$G,3,)," ")</f>
        <v xml:space="preserve"> </v>
      </c>
      <c r="Y22">
        <f t="shared" si="1"/>
        <v>38</v>
      </c>
      <c r="Z22">
        <f t="shared" si="0"/>
        <v>47</v>
      </c>
      <c r="AA22">
        <f>COUNTIF($Z$4:Z22,Z22)-1</f>
        <v>0</v>
      </c>
      <c r="AB22">
        <f t="shared" si="2"/>
        <v>47</v>
      </c>
      <c r="AC22" t="s">
        <v>938</v>
      </c>
      <c r="AE22">
        <v>19</v>
      </c>
      <c r="AF22" t="str">
        <f t="shared" si="3"/>
        <v>Bernhard Eisel</v>
      </c>
      <c r="AG22">
        <f t="shared" si="4"/>
        <v>108</v>
      </c>
    </row>
    <row r="23" spans="1:33" x14ac:dyDescent="0.25">
      <c r="A23" t="s">
        <v>893</v>
      </c>
      <c r="B23" t="s">
        <v>905</v>
      </c>
      <c r="C23">
        <f>IFERROR(VLOOKUP($B23,'2002'!$E:$F,2,), " ")</f>
        <v>26</v>
      </c>
      <c r="D23">
        <f>IFERROR(VLOOKUP($B23,'2003'!$E:$F,2,), " ")</f>
        <v>15</v>
      </c>
      <c r="E23" t="str">
        <f>IFERROR(VLOOKUP($B23,'2004'!$E:$F,2,), " ")</f>
        <v xml:space="preserve"> </v>
      </c>
      <c r="F23">
        <f>IFERROR(VLOOKUP($B23,'2005'!$E:$F,2,), " ")</f>
        <v>76</v>
      </c>
      <c r="G23">
        <f>IFERROR(VLOOKUP($B23,'2006'!$E:$F,2,), " ")</f>
        <v>12</v>
      </c>
      <c r="H23" t="str">
        <f>IFERROR(VLOOKUP($B23,'2007'!$E:$F,2,), " ")</f>
        <v xml:space="preserve"> </v>
      </c>
      <c r="I23" t="str">
        <f>IFERROR(VLOOKUP($B23,'2008'!$E:$F,2,), " ")</f>
        <v xml:space="preserve"> </v>
      </c>
      <c r="J23" t="str">
        <f>IFERROR(VLOOKUP($B23,'2009'!$E:$F,2,), " ")</f>
        <v xml:space="preserve"> </v>
      </c>
      <c r="K23" t="str">
        <f>IFERROR(VLOOKUP($B23,'2010'!G:H,2,), " ")</f>
        <v xml:space="preserve"> </v>
      </c>
      <c r="L23" t="str">
        <f>IFERROR(VLOOKUP($B23,'2011'!$E:$F,2,), " ")</f>
        <v xml:space="preserve"> </v>
      </c>
      <c r="N23">
        <f>IFERROR(VLOOKUP($B23,'2002'!$E:$G,3,)," ")</f>
        <v>1</v>
      </c>
      <c r="O23">
        <f>IFERROR(VLOOKUP($B23,'2003'!$E:$G,3,)," ")</f>
        <v>14</v>
      </c>
      <c r="P23" t="str">
        <f>IFERROR(VLOOKUP($B23,'2004'!$E:$G,3,)," ")</f>
        <v xml:space="preserve"> </v>
      </c>
      <c r="Q23">
        <f>IFERROR(VLOOKUP($B23,'2005'!$E:$G,3,)," ")</f>
        <v>1</v>
      </c>
      <c r="R23">
        <f>IFERROR(VLOOKUP($B23,'2006'!$E:$G,3,)," ")</f>
        <v>20</v>
      </c>
      <c r="S23" t="str">
        <f>IFERROR(VLOOKUP($B23,'2007'!$E:$G,3,)," ")</f>
        <v xml:space="preserve"> </v>
      </c>
      <c r="T23" t="str">
        <f>IFERROR(VLOOKUP($B23,'2008'!$E:$G,3,)," ")</f>
        <v xml:space="preserve"> </v>
      </c>
      <c r="U23" t="str">
        <f>IFERROR(VLOOKUP($B23,'2009'!$E:$G,3,)," ")</f>
        <v xml:space="preserve"> </v>
      </c>
      <c r="V23" t="str">
        <f>IFERROR(VLOOKUP($B23,'2010'!$G:$I,3,)," ")</f>
        <v xml:space="preserve"> </v>
      </c>
      <c r="W23" t="str">
        <f>IFERROR(VLOOKUP($B23,'2011'!$E:$G,3,)," ")</f>
        <v xml:space="preserve"> </v>
      </c>
      <c r="Y23">
        <f t="shared" si="1"/>
        <v>36</v>
      </c>
      <c r="Z23">
        <f t="shared" si="0"/>
        <v>49</v>
      </c>
      <c r="AA23">
        <f>COUNTIF($Z$4:Z23,Z23)-1</f>
        <v>0</v>
      </c>
      <c r="AB23">
        <f t="shared" si="2"/>
        <v>49</v>
      </c>
      <c r="AC23" t="s">
        <v>905</v>
      </c>
      <c r="AE23">
        <v>20</v>
      </c>
      <c r="AF23" t="str">
        <f t="shared" si="3"/>
        <v>Björn Leukemans</v>
      </c>
      <c r="AG23">
        <f t="shared" si="4"/>
        <v>106</v>
      </c>
    </row>
    <row r="24" spans="1:33" x14ac:dyDescent="0.25">
      <c r="A24" t="s">
        <v>894</v>
      </c>
      <c r="B24" t="s">
        <v>920</v>
      </c>
      <c r="C24" t="str">
        <f>IFERROR(VLOOKUP($B24,'2002'!$E:$F,2,), " ")</f>
        <v xml:space="preserve"> </v>
      </c>
      <c r="D24" t="str">
        <f>IFERROR(VLOOKUP($B24,'2003'!$E:$F,2,), " ")</f>
        <v xml:space="preserve"> </v>
      </c>
      <c r="E24">
        <f>IFERROR(VLOOKUP($B24,'2004'!$E:$F,2,), " ")</f>
        <v>71</v>
      </c>
      <c r="F24">
        <f>IFERROR(VLOOKUP($B24,'2005'!$E:$F,2,), " ")</f>
        <v>13</v>
      </c>
      <c r="G24" t="str">
        <f>IFERROR(VLOOKUP($B24,'2006'!$E:$F,2,), " ")</f>
        <v xml:space="preserve"> </v>
      </c>
      <c r="H24" t="str">
        <f>IFERROR(VLOOKUP($B24,'2007'!$E:$F,2,), " ")</f>
        <v xml:space="preserve"> </v>
      </c>
      <c r="I24" t="str">
        <f>IFERROR(VLOOKUP($B24,'2008'!$E:$F,2,), " ")</f>
        <v xml:space="preserve"> </v>
      </c>
      <c r="J24" t="str">
        <f>IFERROR(VLOOKUP($B24,'2009'!$E:$F,2,), " ")</f>
        <v xml:space="preserve"> </v>
      </c>
      <c r="K24" t="str">
        <f>IFERROR(VLOOKUP($B24,'2010'!G:H,2,), " ")</f>
        <v xml:space="preserve"> </v>
      </c>
      <c r="L24" t="str">
        <f>IFERROR(VLOOKUP($B24,'2011'!$E:$F,2,), " ")</f>
        <v xml:space="preserve"> </v>
      </c>
      <c r="N24" t="str">
        <f>IFERROR(VLOOKUP($B24,'2002'!$E:$G,3,)," ")</f>
        <v xml:space="preserve"> </v>
      </c>
      <c r="O24" t="str">
        <f>IFERROR(VLOOKUP($B24,'2003'!$E:$G,3,)," ")</f>
        <v xml:space="preserve"> </v>
      </c>
      <c r="P24">
        <f>IFERROR(VLOOKUP($B24,'2004'!$E:$G,3,)," ")</f>
        <v>1</v>
      </c>
      <c r="Q24">
        <f>IFERROR(VLOOKUP($B24,'2005'!$E:$G,3,)," ")</f>
        <v>18</v>
      </c>
      <c r="R24" t="str">
        <f>IFERROR(VLOOKUP($B24,'2006'!$E:$G,3,)," ")</f>
        <v xml:space="preserve"> </v>
      </c>
      <c r="S24" t="str">
        <f>IFERROR(VLOOKUP($B24,'2007'!$E:$G,3,)," ")</f>
        <v xml:space="preserve"> </v>
      </c>
      <c r="T24" t="str">
        <f>IFERROR(VLOOKUP($B24,'2008'!$E:$G,3,)," ")</f>
        <v xml:space="preserve"> </v>
      </c>
      <c r="U24" t="str">
        <f>IFERROR(VLOOKUP($B24,'2009'!$E:$G,3,)," ")</f>
        <v xml:space="preserve"> </v>
      </c>
      <c r="V24" t="str">
        <f>IFERROR(VLOOKUP($B24,'2010'!$G:$I,3,)," ")</f>
        <v xml:space="preserve"> </v>
      </c>
      <c r="W24" t="str">
        <f>IFERROR(VLOOKUP($B24,'2011'!$E:$G,3,)," ")</f>
        <v xml:space="preserve"> </v>
      </c>
      <c r="Y24">
        <f t="shared" si="1"/>
        <v>19</v>
      </c>
      <c r="Z24">
        <f t="shared" si="0"/>
        <v>71</v>
      </c>
      <c r="AA24">
        <f>COUNTIF($Z$4:Z24,Z24)-1</f>
        <v>0</v>
      </c>
      <c r="AB24">
        <f t="shared" si="2"/>
        <v>71</v>
      </c>
      <c r="AC24" t="s">
        <v>920</v>
      </c>
      <c r="AE24">
        <v>21</v>
      </c>
      <c r="AF24" t="str">
        <f t="shared" si="3"/>
        <v>Leon Van Bon</v>
      </c>
      <c r="AG24">
        <f t="shared" si="4"/>
        <v>102</v>
      </c>
    </row>
    <row r="25" spans="1:33" x14ac:dyDescent="0.25">
      <c r="A25" t="s">
        <v>895</v>
      </c>
      <c r="B25" t="s">
        <v>911</v>
      </c>
      <c r="C25" t="str">
        <f>IFERROR(VLOOKUP($B25,'2002'!$E:$F,2,), " ")</f>
        <v xml:space="preserve"> </v>
      </c>
      <c r="D25" t="str">
        <f>IFERROR(VLOOKUP($B25,'2003'!$E:$F,2,), " ")</f>
        <v xml:space="preserve"> </v>
      </c>
      <c r="E25">
        <f>IFERROR(VLOOKUP($B25,'2004'!$E:$F,2,), " ")</f>
        <v>4</v>
      </c>
      <c r="F25">
        <f>IFERROR(VLOOKUP($B25,'2005'!$E:$F,2,), " ")</f>
        <v>8</v>
      </c>
      <c r="G25">
        <f>IFERROR(VLOOKUP($B25,'2006'!$E:$F,2,), " ")</f>
        <v>1</v>
      </c>
      <c r="H25">
        <f>IFERROR(VLOOKUP($B25,'2007'!$E:$F,2,), " ")</f>
        <v>19</v>
      </c>
      <c r="I25">
        <f>IFERROR(VLOOKUP($B25,'2008'!$E:$F,2,), " ")</f>
        <v>2</v>
      </c>
      <c r="J25">
        <f>IFERROR(VLOOKUP($B25,'2009'!$E:$F,2,), " ")</f>
        <v>49</v>
      </c>
      <c r="K25">
        <f>IFERROR(VLOOKUP($B25,'2010'!G:H,2,), " ")</f>
        <v>1</v>
      </c>
      <c r="L25">
        <f>IFERROR(VLOOKUP($B25,'2011'!$E:$F,2,), " ")</f>
        <v>2</v>
      </c>
      <c r="N25" t="str">
        <f>IFERROR(VLOOKUP($B25,'2002'!$E:$G,3,)," ")</f>
        <v xml:space="preserve"> </v>
      </c>
      <c r="O25" t="str">
        <f>IFERROR(VLOOKUP($B25,'2003'!$E:$G,3,)," ")</f>
        <v xml:space="preserve"> </v>
      </c>
      <c r="P25">
        <f>IFERROR(VLOOKUP($B25,'2004'!$E:$G,3,)," ")</f>
        <v>60</v>
      </c>
      <c r="Q25">
        <f>IFERROR(VLOOKUP($B25,'2005'!$E:$G,3,)," ")</f>
        <v>35</v>
      </c>
      <c r="R25">
        <f>IFERROR(VLOOKUP($B25,'2006'!$E:$G,3,)," ")</f>
        <v>100</v>
      </c>
      <c r="S25">
        <f>IFERROR(VLOOKUP($B25,'2007'!$E:$G,3,)," ")</f>
        <v>6</v>
      </c>
      <c r="T25">
        <f>IFERROR(VLOOKUP($B25,'2008'!$E:$G,3,)," ")</f>
        <v>80</v>
      </c>
      <c r="U25">
        <f>IFERROR(VLOOKUP($B25,'2009'!$E:$G,3,)," ")</f>
        <v>1</v>
      </c>
      <c r="V25">
        <f>IFERROR(VLOOKUP($B25,'2010'!$G:$I,3,)," ")</f>
        <v>100</v>
      </c>
      <c r="W25">
        <f>IFERROR(VLOOKUP($B25,'2011'!$E:$G,3,)," ")</f>
        <v>80</v>
      </c>
      <c r="Y25">
        <f t="shared" si="1"/>
        <v>462</v>
      </c>
      <c r="Z25">
        <f t="shared" si="0"/>
        <v>2</v>
      </c>
      <c r="AA25">
        <f>COUNTIF($Z$4:Z25,Z25)-1</f>
        <v>0</v>
      </c>
      <c r="AB25">
        <f t="shared" si="2"/>
        <v>2</v>
      </c>
      <c r="AC25" t="s">
        <v>911</v>
      </c>
      <c r="AE25">
        <v>22</v>
      </c>
      <c r="AF25" t="str">
        <f t="shared" si="3"/>
        <v>Grégory Rast</v>
      </c>
      <c r="AG25">
        <f t="shared" si="4"/>
        <v>87</v>
      </c>
    </row>
    <row r="26" spans="1:33" x14ac:dyDescent="0.25">
      <c r="A26" t="s">
        <v>896</v>
      </c>
      <c r="B26" t="s">
        <v>901</v>
      </c>
      <c r="C26" t="str">
        <f>IFERROR(VLOOKUP($B26,'2002'!$E:$F,2,), " ")</f>
        <v xml:space="preserve"> </v>
      </c>
      <c r="D26">
        <f>IFERROR(VLOOKUP($B26,'2003'!$E:$F,2,), " ")</f>
        <v>11</v>
      </c>
      <c r="E26">
        <f>IFERROR(VLOOKUP($B26,'2004'!$E:$F,2,), " ")</f>
        <v>24</v>
      </c>
      <c r="F26" t="str">
        <f>IFERROR(VLOOKUP($B26,'2005'!$E:$F,2,), " ")</f>
        <v xml:space="preserve"> </v>
      </c>
      <c r="G26" t="str">
        <f>IFERROR(VLOOKUP($B26,'2006'!$E:$F,2,), " ")</f>
        <v xml:space="preserve"> </v>
      </c>
      <c r="H26">
        <f>IFERROR(VLOOKUP($B26,'2007'!$E:$F,2,), " ")</f>
        <v>10</v>
      </c>
      <c r="I26">
        <f>IFERROR(VLOOKUP($B26,'2008'!$E:$F,2,), " ")</f>
        <v>10</v>
      </c>
      <c r="J26" t="str">
        <f>IFERROR(VLOOKUP($B26,'2009'!$E:$F,2,), " ")</f>
        <v xml:space="preserve"> </v>
      </c>
      <c r="K26" t="str">
        <f>IFERROR(VLOOKUP($B26,'2010'!G:H,2,), " ")</f>
        <v xml:space="preserve"> </v>
      </c>
      <c r="L26" t="str">
        <f>IFERROR(VLOOKUP($B26,'2011'!$E:$F,2,), " ")</f>
        <v xml:space="preserve"> </v>
      </c>
      <c r="N26" t="str">
        <f>IFERROR(VLOOKUP($B26,'2002'!$E:$G,3,)," ")</f>
        <v xml:space="preserve"> </v>
      </c>
      <c r="O26">
        <f>IFERROR(VLOOKUP($B26,'2003'!$E:$G,3,)," ")</f>
        <v>22</v>
      </c>
      <c r="P26">
        <f>IFERROR(VLOOKUP($B26,'2004'!$E:$G,3,)," ")</f>
        <v>1</v>
      </c>
      <c r="Q26" t="str">
        <f>IFERROR(VLOOKUP($B26,'2005'!$E:$G,3,)," ")</f>
        <v xml:space="preserve"> </v>
      </c>
      <c r="R26" t="str">
        <f>IFERROR(VLOOKUP($B26,'2006'!$E:$G,3,)," ")</f>
        <v xml:space="preserve"> </v>
      </c>
      <c r="S26">
        <f>IFERROR(VLOOKUP($B26,'2007'!$E:$G,3,)," ")</f>
        <v>25</v>
      </c>
      <c r="T26">
        <f>IFERROR(VLOOKUP($B26,'2008'!$E:$G,3,)," ")</f>
        <v>25</v>
      </c>
      <c r="U26" t="str">
        <f>IFERROR(VLOOKUP($B26,'2009'!$E:$G,3,)," ")</f>
        <v xml:space="preserve"> </v>
      </c>
      <c r="V26" t="str">
        <f>IFERROR(VLOOKUP($B26,'2010'!$G:$I,3,)," ")</f>
        <v xml:space="preserve"> </v>
      </c>
      <c r="W26" t="str">
        <f>IFERROR(VLOOKUP($B26,'2011'!$E:$G,3,)," ")</f>
        <v xml:space="preserve"> </v>
      </c>
      <c r="Y26">
        <f t="shared" si="1"/>
        <v>73</v>
      </c>
      <c r="Z26">
        <f t="shared" si="0"/>
        <v>25</v>
      </c>
      <c r="AA26">
        <f>COUNTIF($Z$4:Z26,Z26)-1</f>
        <v>0</v>
      </c>
      <c r="AB26">
        <f t="shared" si="2"/>
        <v>25</v>
      </c>
      <c r="AC26" t="s">
        <v>901</v>
      </c>
      <c r="AE26">
        <v>23</v>
      </c>
      <c r="AF26" t="str">
        <f t="shared" si="3"/>
        <v>Dario Pieri</v>
      </c>
      <c r="AG26">
        <f t="shared" si="4"/>
        <v>81</v>
      </c>
    </row>
    <row r="27" spans="1:33" x14ac:dyDescent="0.25">
      <c r="A27" t="s">
        <v>893</v>
      </c>
      <c r="B27" t="s">
        <v>932</v>
      </c>
      <c r="C27" t="str">
        <f>IFERROR(VLOOKUP($B27,'2002'!$E:$F,2,), " ")</f>
        <v xml:space="preserve"> </v>
      </c>
      <c r="D27" t="str">
        <f>IFERROR(VLOOKUP($B27,'2003'!$E:$F,2,), " ")</f>
        <v xml:space="preserve"> </v>
      </c>
      <c r="E27" t="str">
        <f>IFERROR(VLOOKUP($B27,'2004'!$E:$F,2,), " ")</f>
        <v xml:space="preserve"> </v>
      </c>
      <c r="F27" t="str">
        <f>IFERROR(VLOOKUP($B27,'2005'!$E:$F,2,), " ")</f>
        <v xml:space="preserve"> </v>
      </c>
      <c r="G27">
        <f>IFERROR(VLOOKUP($B27,'2006'!$E:$F,2,), " ")</f>
        <v>15</v>
      </c>
      <c r="H27">
        <f>IFERROR(VLOOKUP($B27,'2007'!$E:$F,2,), " ")</f>
        <v>35</v>
      </c>
      <c r="I27">
        <f>IFERROR(VLOOKUP($B27,'2008'!$E:$F,2,), " ")</f>
        <v>49</v>
      </c>
      <c r="J27">
        <f>IFERROR(VLOOKUP($B27,'2009'!$E:$F,2,), " ")</f>
        <v>2</v>
      </c>
      <c r="K27">
        <f>IFERROR(VLOOKUP($B27,'2010'!G:H,2,), " ")</f>
        <v>7</v>
      </c>
      <c r="L27" t="str">
        <f>IFERROR(VLOOKUP($B27,'2011'!$E:$F,2,), " ")</f>
        <v xml:space="preserve"> </v>
      </c>
      <c r="N27" t="str">
        <f>IFERROR(VLOOKUP($B27,'2002'!$E:$G,3,)," ")</f>
        <v xml:space="preserve"> </v>
      </c>
      <c r="O27" t="str">
        <f>IFERROR(VLOOKUP($B27,'2003'!$E:$G,3,)," ")</f>
        <v xml:space="preserve"> </v>
      </c>
      <c r="P27" t="str">
        <f>IFERROR(VLOOKUP($B27,'2004'!$E:$G,3,)," ")</f>
        <v xml:space="preserve"> </v>
      </c>
      <c r="Q27" t="str">
        <f>IFERROR(VLOOKUP($B27,'2005'!$E:$G,3,)," ")</f>
        <v xml:space="preserve"> </v>
      </c>
      <c r="R27">
        <f>IFERROR(VLOOKUP($B27,'2006'!$E:$G,3,)," ")</f>
        <v>14</v>
      </c>
      <c r="S27">
        <f>IFERROR(VLOOKUP($B27,'2007'!$E:$G,3,)," ")</f>
        <v>1</v>
      </c>
      <c r="T27">
        <f>IFERROR(VLOOKUP($B27,'2008'!$E:$G,3,)," ")</f>
        <v>1</v>
      </c>
      <c r="U27">
        <f>IFERROR(VLOOKUP($B27,'2009'!$E:$G,3,)," ")</f>
        <v>80</v>
      </c>
      <c r="V27">
        <f>IFERROR(VLOOKUP($B27,'2010'!$G:$I,3,)," ")</f>
        <v>40</v>
      </c>
      <c r="W27" t="str">
        <f>IFERROR(VLOOKUP($B27,'2011'!$E:$G,3,)," ")</f>
        <v xml:space="preserve"> </v>
      </c>
      <c r="Y27">
        <f t="shared" si="1"/>
        <v>136</v>
      </c>
      <c r="Z27">
        <f t="shared" si="0"/>
        <v>17</v>
      </c>
      <c r="AA27">
        <f>COUNTIF($Z$4:Z27,Z27)-1</f>
        <v>0</v>
      </c>
      <c r="AB27">
        <f t="shared" si="2"/>
        <v>17</v>
      </c>
      <c r="AC27" t="s">
        <v>932</v>
      </c>
      <c r="AE27">
        <v>24</v>
      </c>
      <c r="AF27" t="str">
        <f t="shared" si="3"/>
        <v>Maarten Tjallingii</v>
      </c>
      <c r="AG27">
        <f t="shared" si="4"/>
        <v>74</v>
      </c>
    </row>
    <row r="28" spans="1:33" x14ac:dyDescent="0.25">
      <c r="A28" t="s">
        <v>890</v>
      </c>
      <c r="B28" t="s">
        <v>918</v>
      </c>
      <c r="C28" t="str">
        <f>IFERROR(VLOOKUP($B28,'2002'!$E:$F,2,), " ")</f>
        <v xml:space="preserve"> </v>
      </c>
      <c r="D28" t="str">
        <f>IFERROR(VLOOKUP($B28,'2003'!$E:$F,2,), " ")</f>
        <v xml:space="preserve"> </v>
      </c>
      <c r="E28" t="str">
        <f>IFERROR(VLOOKUP($B28,'2004'!$E:$F,2,), " ")</f>
        <v xml:space="preserve"> </v>
      </c>
      <c r="F28">
        <f>IFERROR(VLOOKUP($B28,'2005'!$E:$F,2,), " ")</f>
        <v>7</v>
      </c>
      <c r="G28">
        <f>IFERROR(VLOOKUP($B28,'2006'!$E:$F,2,), " ")</f>
        <v>85</v>
      </c>
      <c r="H28">
        <f>IFERROR(VLOOKUP($B28,'2007'!$E:$F,2,), " ")</f>
        <v>44</v>
      </c>
      <c r="I28" t="str">
        <f>IFERROR(VLOOKUP($B28,'2008'!$E:$F,2,), " ")</f>
        <v xml:space="preserve"> </v>
      </c>
      <c r="J28">
        <f>IFERROR(VLOOKUP($B28,'2009'!$E:$F,2,), " ")</f>
        <v>35</v>
      </c>
      <c r="K28" t="str">
        <f>IFERROR(VLOOKUP($B28,'2010'!G:H,2,), " ")</f>
        <v xml:space="preserve"> </v>
      </c>
      <c r="L28" t="str">
        <f>IFERROR(VLOOKUP($B28,'2011'!$E:$F,2,), " ")</f>
        <v xml:space="preserve"> </v>
      </c>
      <c r="N28" t="str">
        <f>IFERROR(VLOOKUP($B28,'2002'!$E:$G,3,)," ")</f>
        <v xml:space="preserve"> </v>
      </c>
      <c r="O28" t="str">
        <f>IFERROR(VLOOKUP($B28,'2003'!$E:$G,3,)," ")</f>
        <v xml:space="preserve"> </v>
      </c>
      <c r="P28" t="str">
        <f>IFERROR(VLOOKUP($B28,'2004'!$E:$G,3,)," ")</f>
        <v xml:space="preserve"> </v>
      </c>
      <c r="Q28">
        <f>IFERROR(VLOOKUP($B28,'2005'!$E:$G,3,)," ")</f>
        <v>40</v>
      </c>
      <c r="R28">
        <f>IFERROR(VLOOKUP($B28,'2006'!$E:$G,3,)," ")</f>
        <v>1</v>
      </c>
      <c r="S28">
        <f>IFERROR(VLOOKUP($B28,'2007'!$E:$G,3,)," ")</f>
        <v>1</v>
      </c>
      <c r="T28" t="str">
        <f>IFERROR(VLOOKUP($B28,'2008'!$E:$G,3,)," ")</f>
        <v xml:space="preserve"> </v>
      </c>
      <c r="U28">
        <f>IFERROR(VLOOKUP($B28,'2009'!$E:$G,3,)," ")</f>
        <v>1</v>
      </c>
      <c r="V28" t="str">
        <f>IFERROR(VLOOKUP($B28,'2010'!$G:$I,3,)," ")</f>
        <v xml:space="preserve"> </v>
      </c>
      <c r="W28" t="str">
        <f>IFERROR(VLOOKUP($B28,'2011'!$E:$G,3,)," ")</f>
        <v xml:space="preserve"> </v>
      </c>
      <c r="Y28">
        <f t="shared" si="1"/>
        <v>43</v>
      </c>
      <c r="Z28">
        <f t="shared" si="0"/>
        <v>43</v>
      </c>
      <c r="AA28">
        <f>COUNTIF($Z$4:Z28,Z28)-1</f>
        <v>0</v>
      </c>
      <c r="AB28">
        <f t="shared" si="2"/>
        <v>43</v>
      </c>
      <c r="AC28" t="s">
        <v>918</v>
      </c>
      <c r="AE28">
        <v>25</v>
      </c>
      <c r="AF28" t="str">
        <f t="shared" si="3"/>
        <v>Fabio Baldato</v>
      </c>
      <c r="AG28">
        <f t="shared" si="4"/>
        <v>73</v>
      </c>
    </row>
    <row r="29" spans="1:33" x14ac:dyDescent="0.25">
      <c r="A29" t="s">
        <v>897</v>
      </c>
      <c r="B29" t="s">
        <v>887</v>
      </c>
      <c r="C29">
        <f>IFERROR(VLOOKUP($B29,'2002'!$E:$F,2,), " ")</f>
        <v>14</v>
      </c>
      <c r="D29" t="str">
        <f>IFERROR(VLOOKUP($B29,'2003'!$E:$F,2,), " ")</f>
        <v xml:space="preserve"> </v>
      </c>
      <c r="E29">
        <f>IFERROR(VLOOKUP($B29,'2004'!$E:$F,2,), " ")</f>
        <v>10</v>
      </c>
      <c r="F29">
        <f>IFERROR(VLOOKUP($B29,'2005'!$E:$F,2,), " ")</f>
        <v>17</v>
      </c>
      <c r="G29">
        <f>IFERROR(VLOOKUP($B29,'2006'!$E:$F,2,), " ")</f>
        <v>40</v>
      </c>
      <c r="H29" t="str">
        <f>IFERROR(VLOOKUP($B29,'2007'!$E:$F,2,), " ")</f>
        <v xml:space="preserve"> </v>
      </c>
      <c r="I29">
        <f>IFERROR(VLOOKUP($B29,'2008'!$E:$F,2,), " ")</f>
        <v>73</v>
      </c>
      <c r="J29" t="str">
        <f>IFERROR(VLOOKUP($B29,'2009'!$E:$F,2,), " ")</f>
        <v xml:space="preserve"> </v>
      </c>
      <c r="K29">
        <f>IFERROR(VLOOKUP($B29,'2010'!G:H,2,), " ")</f>
        <v>35</v>
      </c>
      <c r="L29" t="str">
        <f>IFERROR(VLOOKUP($B29,'2011'!$E:$F,2,), " ")</f>
        <v xml:space="preserve"> </v>
      </c>
      <c r="N29">
        <f>IFERROR(VLOOKUP($B29,'2002'!$E:$G,3,)," ")</f>
        <v>16</v>
      </c>
      <c r="O29" t="str">
        <f>IFERROR(VLOOKUP($B29,'2003'!$E:$G,3,)," ")</f>
        <v xml:space="preserve"> </v>
      </c>
      <c r="P29">
        <f>IFERROR(VLOOKUP($B29,'2004'!$E:$G,3,)," ")</f>
        <v>25</v>
      </c>
      <c r="Q29">
        <f>IFERROR(VLOOKUP($B29,'2005'!$E:$G,3,)," ")</f>
        <v>10</v>
      </c>
      <c r="R29">
        <f>IFERROR(VLOOKUP($B29,'2006'!$E:$G,3,)," ")</f>
        <v>1</v>
      </c>
      <c r="S29" t="str">
        <f>IFERROR(VLOOKUP($B29,'2007'!$E:$G,3,)," ")</f>
        <v xml:space="preserve"> </v>
      </c>
      <c r="T29">
        <f>IFERROR(VLOOKUP($B29,'2008'!$E:$G,3,)," ")</f>
        <v>1</v>
      </c>
      <c r="U29" t="str">
        <f>IFERROR(VLOOKUP($B29,'2009'!$E:$G,3,)," ")</f>
        <v xml:space="preserve"> </v>
      </c>
      <c r="V29">
        <f>IFERROR(VLOOKUP($B29,'2010'!$G:$I,3,)," ")</f>
        <v>1</v>
      </c>
      <c r="W29" t="str">
        <f>IFERROR(VLOOKUP($B29,'2011'!$E:$G,3,)," ")</f>
        <v xml:space="preserve"> </v>
      </c>
      <c r="Y29">
        <f t="shared" si="1"/>
        <v>54</v>
      </c>
      <c r="Z29">
        <f t="shared" si="0"/>
        <v>33</v>
      </c>
      <c r="AA29">
        <f>COUNTIF($Z$4:Z29,Z29)-1</f>
        <v>0</v>
      </c>
      <c r="AB29">
        <f t="shared" si="2"/>
        <v>33</v>
      </c>
      <c r="AC29" t="s">
        <v>887</v>
      </c>
      <c r="AE29">
        <v>26</v>
      </c>
      <c r="AF29" t="str">
        <f t="shared" si="3"/>
        <v>Viatcheslav Ekimov</v>
      </c>
      <c r="AG29">
        <f t="shared" si="4"/>
        <v>70</v>
      </c>
    </row>
    <row r="30" spans="1:33" x14ac:dyDescent="0.25">
      <c r="A30" t="s">
        <v>886</v>
      </c>
      <c r="B30" t="s">
        <v>902</v>
      </c>
      <c r="C30" t="str">
        <f>IFERROR(VLOOKUP($B30,'2002'!$E:$F,2,), " ")</f>
        <v xml:space="preserve"> </v>
      </c>
      <c r="D30">
        <f>IFERROR(VLOOKUP($B30,'2003'!$E:$F,2,), " ")</f>
        <v>12</v>
      </c>
      <c r="E30">
        <f>IFERROR(VLOOKUP($B30,'2004'!$E:$F,2,), " ")</f>
        <v>18</v>
      </c>
      <c r="F30">
        <f>IFERROR(VLOOKUP($B30,'2005'!$E:$F,2,), " ")</f>
        <v>11</v>
      </c>
      <c r="G30">
        <f>IFERROR(VLOOKUP($B30,'2006'!$E:$F,2,), " ")</f>
        <v>7</v>
      </c>
      <c r="H30">
        <f>IFERROR(VLOOKUP($B30,'2007'!$E:$F,2,), " ")</f>
        <v>25</v>
      </c>
      <c r="I30">
        <f>IFERROR(VLOOKUP($B30,'2008'!$E:$F,2,), " ")</f>
        <v>11</v>
      </c>
      <c r="J30">
        <f>IFERROR(VLOOKUP($B30,'2009'!$E:$F,2,), " ")</f>
        <v>13</v>
      </c>
      <c r="K30">
        <f>IFERROR(VLOOKUP($B30,'2010'!G:H,2,), " ")</f>
        <v>19</v>
      </c>
      <c r="L30">
        <f>IFERROR(VLOOKUP($B30,'2011'!$E:$F,2,), " ")</f>
        <v>11</v>
      </c>
      <c r="N30" t="str">
        <f>IFERROR(VLOOKUP($B30,'2002'!$E:$G,3,)," ")</f>
        <v xml:space="preserve"> </v>
      </c>
      <c r="O30">
        <f>IFERROR(VLOOKUP($B30,'2003'!$E:$G,3,)," ")</f>
        <v>20</v>
      </c>
      <c r="P30">
        <f>IFERROR(VLOOKUP($B30,'2004'!$E:$G,3,)," ")</f>
        <v>8</v>
      </c>
      <c r="Q30">
        <f>IFERROR(VLOOKUP($B30,'2005'!$E:$G,3,)," ")</f>
        <v>22</v>
      </c>
      <c r="R30">
        <f>IFERROR(VLOOKUP($B30,'2006'!$E:$G,3,)," ")</f>
        <v>40</v>
      </c>
      <c r="S30">
        <f>IFERROR(VLOOKUP($B30,'2007'!$E:$G,3,)," ")</f>
        <v>1</v>
      </c>
      <c r="T30">
        <f>IFERROR(VLOOKUP($B30,'2008'!$E:$G,3,)," ")</f>
        <v>22</v>
      </c>
      <c r="U30">
        <f>IFERROR(VLOOKUP($B30,'2009'!$E:$G,3,)," ")</f>
        <v>18</v>
      </c>
      <c r="V30">
        <f>IFERROR(VLOOKUP($B30,'2010'!$G:$I,3,)," ")</f>
        <v>6</v>
      </c>
      <c r="W30">
        <f>IFERROR(VLOOKUP($B30,'2011'!$E:$G,3,)," ")</f>
        <v>22</v>
      </c>
      <c r="Y30">
        <f t="shared" si="1"/>
        <v>159</v>
      </c>
      <c r="Z30">
        <f t="shared" si="0"/>
        <v>13</v>
      </c>
      <c r="AA30">
        <f>COUNTIF($Z$4:Z30,Z30)-1</f>
        <v>0</v>
      </c>
      <c r="AB30">
        <f t="shared" si="2"/>
        <v>13</v>
      </c>
      <c r="AC30" t="s">
        <v>902</v>
      </c>
      <c r="AE30">
        <v>27</v>
      </c>
      <c r="AF30" t="str">
        <f t="shared" si="3"/>
        <v>Marc Wauters</v>
      </c>
      <c r="AG30">
        <f t="shared" si="4"/>
        <v>67</v>
      </c>
    </row>
    <row r="31" spans="1:33" x14ac:dyDescent="0.25">
      <c r="A31" t="s">
        <v>898</v>
      </c>
      <c r="B31" t="s">
        <v>5</v>
      </c>
      <c r="C31">
        <f>IFERROR(VLOOKUP($B31,'2002'!$E:$F,2,), " ")</f>
        <v>6</v>
      </c>
      <c r="D31" t="str">
        <f>IFERROR(VLOOKUP($B31,'2003'!$E:$F,2,), " ")</f>
        <v xml:space="preserve"> </v>
      </c>
      <c r="E31">
        <f>IFERROR(VLOOKUP($B31,'2004'!$E:$F,2,), " ")</f>
        <v>8</v>
      </c>
      <c r="F31">
        <f>IFERROR(VLOOKUP($B31,'2005'!$E:$F,2,), " ")</f>
        <v>2</v>
      </c>
      <c r="G31" t="str">
        <f>IFERROR(VLOOKUP($B31,'2006'!$E:$F,2,), " ")</f>
        <v xml:space="preserve"> </v>
      </c>
      <c r="H31" t="str">
        <f>IFERROR(VLOOKUP($B31,'2007'!$E:$F,2,), " ")</f>
        <v xml:space="preserve"> </v>
      </c>
      <c r="I31">
        <f>IFERROR(VLOOKUP($B31,'2008'!$E:$F,2,), " ")</f>
        <v>9</v>
      </c>
      <c r="J31">
        <f>IFERROR(VLOOKUP($B31,'2009'!$E:$F,2,), " ")</f>
        <v>44</v>
      </c>
      <c r="K31">
        <f>IFERROR(VLOOKUP($B31,'2010'!G:H,2,), " ")</f>
        <v>29</v>
      </c>
      <c r="L31">
        <f>IFERROR(VLOOKUP($B31,'2011'!$E:$F,2,), " ")</f>
        <v>42</v>
      </c>
      <c r="N31">
        <f>IFERROR(VLOOKUP($B31,'2002'!$E:$G,3,)," ")</f>
        <v>45</v>
      </c>
      <c r="O31" t="str">
        <f>IFERROR(VLOOKUP($B31,'2003'!$E:$G,3,)," ")</f>
        <v xml:space="preserve"> </v>
      </c>
      <c r="P31">
        <f>IFERROR(VLOOKUP($B31,'2004'!$E:$G,3,)," ")</f>
        <v>35</v>
      </c>
      <c r="Q31">
        <f>IFERROR(VLOOKUP($B31,'2005'!$E:$G,3,)," ")</f>
        <v>80</v>
      </c>
      <c r="R31" t="str">
        <f>IFERROR(VLOOKUP($B31,'2006'!$E:$G,3,)," ")</f>
        <v xml:space="preserve"> </v>
      </c>
      <c r="S31" t="str">
        <f>IFERROR(VLOOKUP($B31,'2007'!$E:$G,3,)," ")</f>
        <v xml:space="preserve"> </v>
      </c>
      <c r="T31">
        <f>IFERROR(VLOOKUP($B31,'2008'!$E:$G,3,)," ")</f>
        <v>30</v>
      </c>
      <c r="U31">
        <f>IFERROR(VLOOKUP($B31,'2009'!$E:$G,3,)," ")</f>
        <v>1</v>
      </c>
      <c r="V31">
        <f>IFERROR(VLOOKUP($B31,'2010'!$G:$I,3,)," ")</f>
        <v>1</v>
      </c>
      <c r="W31">
        <f>IFERROR(VLOOKUP($B31,'2011'!$E:$G,3,)," ")</f>
        <v>1</v>
      </c>
      <c r="Y31">
        <f t="shared" si="1"/>
        <v>193</v>
      </c>
      <c r="Z31">
        <f t="shared" si="0"/>
        <v>7</v>
      </c>
      <c r="AA31">
        <f>COUNTIF($Z$4:Z31,Z31)-1</f>
        <v>0</v>
      </c>
      <c r="AB31">
        <f t="shared" si="2"/>
        <v>7</v>
      </c>
      <c r="AC31" t="s">
        <v>5</v>
      </c>
      <c r="AE31">
        <v>28</v>
      </c>
      <c r="AF31" t="str">
        <f t="shared" si="3"/>
        <v>Romans Vainsteins</v>
      </c>
      <c r="AG31">
        <f t="shared" si="4"/>
        <v>67</v>
      </c>
    </row>
    <row r="32" spans="1:33" x14ac:dyDescent="0.25">
      <c r="A32" t="s">
        <v>899</v>
      </c>
      <c r="B32" t="s">
        <v>904</v>
      </c>
      <c r="C32" t="str">
        <f>IFERROR(VLOOKUP($B32,'2002'!$E:$F,2,), " ")</f>
        <v xml:space="preserve"> </v>
      </c>
      <c r="D32">
        <f>IFERROR(VLOOKUP($B32,'2003'!$E:$F,2,), " ")</f>
        <v>14</v>
      </c>
      <c r="E32">
        <f>IFERROR(VLOOKUP($B32,'2004'!$E:$F,2,), " ")</f>
        <v>38</v>
      </c>
      <c r="F32">
        <f>IFERROR(VLOOKUP($B32,'2005'!$E:$F,2,), " ")</f>
        <v>36</v>
      </c>
      <c r="G32" t="str">
        <f>IFERROR(VLOOKUP($B32,'2006'!$E:$F,2,), " ")</f>
        <v xml:space="preserve"> </v>
      </c>
      <c r="H32" t="str">
        <f>IFERROR(VLOOKUP($B32,'2007'!$E:$F,2,), " ")</f>
        <v xml:space="preserve"> </v>
      </c>
      <c r="I32" t="str">
        <f>IFERROR(VLOOKUP($B32,'2008'!$E:$F,2,), " ")</f>
        <v xml:space="preserve"> </v>
      </c>
      <c r="J32" t="str">
        <f>IFERROR(VLOOKUP($B32,'2009'!$E:$F,2,), " ")</f>
        <v xml:space="preserve"> </v>
      </c>
      <c r="K32" t="str">
        <f>IFERROR(VLOOKUP($B32,'2010'!G:H,2,), " ")</f>
        <v xml:space="preserve"> </v>
      </c>
      <c r="L32" t="str">
        <f>IFERROR(VLOOKUP($B32,'2011'!$E:$F,2,), " ")</f>
        <v xml:space="preserve"> </v>
      </c>
      <c r="N32" t="str">
        <f>IFERROR(VLOOKUP($B32,'2002'!$E:$G,3,)," ")</f>
        <v xml:space="preserve"> </v>
      </c>
      <c r="O32">
        <f>IFERROR(VLOOKUP($B32,'2003'!$E:$G,3,)," ")</f>
        <v>16</v>
      </c>
      <c r="P32">
        <f>IFERROR(VLOOKUP($B32,'2004'!$E:$G,3,)," ")</f>
        <v>1</v>
      </c>
      <c r="Q32">
        <f>IFERROR(VLOOKUP($B32,'2005'!$E:$G,3,)," ")</f>
        <v>1</v>
      </c>
      <c r="R32" t="str">
        <f>IFERROR(VLOOKUP($B32,'2006'!$E:$G,3,)," ")</f>
        <v xml:space="preserve"> </v>
      </c>
      <c r="S32" t="str">
        <f>IFERROR(VLOOKUP($B32,'2007'!$E:$G,3,)," ")</f>
        <v xml:space="preserve"> </v>
      </c>
      <c r="T32" t="str">
        <f>IFERROR(VLOOKUP($B32,'2008'!$E:$G,3,)," ")</f>
        <v xml:space="preserve"> </v>
      </c>
      <c r="U32" t="str">
        <f>IFERROR(VLOOKUP($B32,'2009'!$E:$G,3,)," ")</f>
        <v xml:space="preserve"> </v>
      </c>
      <c r="V32" t="str">
        <f>IFERROR(VLOOKUP($B32,'2010'!$G:$I,3,)," ")</f>
        <v xml:space="preserve"> </v>
      </c>
      <c r="W32" t="str">
        <f>IFERROR(VLOOKUP($B32,'2011'!$E:$G,3,)," ")</f>
        <v xml:space="preserve"> </v>
      </c>
      <c r="Y32">
        <f t="shared" si="1"/>
        <v>18</v>
      </c>
      <c r="Z32">
        <f t="shared" si="0"/>
        <v>73</v>
      </c>
      <c r="AA32">
        <f>COUNTIF($Z$4:Z32,Z32)-1</f>
        <v>1</v>
      </c>
      <c r="AB32">
        <f t="shared" si="2"/>
        <v>74</v>
      </c>
      <c r="AC32" t="s">
        <v>904</v>
      </c>
      <c r="AE32">
        <v>29</v>
      </c>
      <c r="AF32" t="str">
        <f t="shared" si="3"/>
        <v>Servais Knaven</v>
      </c>
      <c r="AG32">
        <f t="shared" si="4"/>
        <v>65</v>
      </c>
    </row>
    <row r="33" spans="1:33" x14ac:dyDescent="0.25">
      <c r="A33" t="s">
        <v>900</v>
      </c>
      <c r="B33" t="s">
        <v>963</v>
      </c>
      <c r="C33" t="str">
        <f>IFERROR(VLOOKUP($B33,'2002'!$E:$F,2,), " ")</f>
        <v xml:space="preserve"> </v>
      </c>
      <c r="D33">
        <f>IFERROR(VLOOKUP($B33,'2003'!$E:$F,2,), " ")</f>
        <v>47</v>
      </c>
      <c r="E33">
        <f>IFERROR(VLOOKUP($B33,'2004'!$E:$F,2,), " ")</f>
        <v>57</v>
      </c>
      <c r="F33">
        <f>IFERROR(VLOOKUP($B33,'2005'!$E:$F,2,), " ")</f>
        <v>72</v>
      </c>
      <c r="G33" t="str">
        <f>IFERROR(VLOOKUP($B33,'2006'!$E:$F,2,), " ")</f>
        <v xml:space="preserve"> </v>
      </c>
      <c r="H33">
        <f>IFERROR(VLOOKUP($B33,'2007'!$E:$F,2,), " ")</f>
        <v>67</v>
      </c>
      <c r="I33" t="str">
        <f>IFERROR(VLOOKUP($B33,'2008'!$E:$F,2,), " ")</f>
        <v xml:space="preserve"> </v>
      </c>
      <c r="J33">
        <f>IFERROR(VLOOKUP($B33,'2009'!$E:$F,2,), " ")</f>
        <v>33</v>
      </c>
      <c r="K33">
        <f>IFERROR(VLOOKUP($B33,'2010'!G:H,2,), " ")</f>
        <v>11</v>
      </c>
      <c r="L33">
        <f>IFERROR(VLOOKUP($B33,'2011'!$E:$F,2,), " ")</f>
        <v>4</v>
      </c>
      <c r="N33" t="str">
        <f>IFERROR(VLOOKUP($B33,'2002'!$E:$G,3,)," ")</f>
        <v xml:space="preserve"> </v>
      </c>
      <c r="O33">
        <f>IFERROR(VLOOKUP($B33,'2003'!$E:$G,3,)," ")</f>
        <v>1</v>
      </c>
      <c r="P33">
        <f>IFERROR(VLOOKUP($B33,'2004'!$E:$G,3,)," ")</f>
        <v>1</v>
      </c>
      <c r="Q33">
        <f>IFERROR(VLOOKUP($B33,'2005'!$E:$G,3,)," ")</f>
        <v>1</v>
      </c>
      <c r="R33" t="str">
        <f>IFERROR(VLOOKUP($B33,'2006'!$E:$G,3,)," ")</f>
        <v xml:space="preserve"> </v>
      </c>
      <c r="S33">
        <f>IFERROR(VLOOKUP($B33,'2007'!$E:$G,3,)," ")</f>
        <v>1</v>
      </c>
      <c r="T33" t="str">
        <f>IFERROR(VLOOKUP($B33,'2008'!$E:$G,3,)," ")</f>
        <v xml:space="preserve"> </v>
      </c>
      <c r="U33">
        <f>IFERROR(VLOOKUP($B33,'2009'!$E:$G,3,)," ")</f>
        <v>1</v>
      </c>
      <c r="V33">
        <f>IFERROR(VLOOKUP($B33,'2010'!$G:$I,3,)," ")</f>
        <v>22</v>
      </c>
      <c r="W33">
        <f>IFERROR(VLOOKUP($B33,'2011'!$E:$G,3,)," ")</f>
        <v>60</v>
      </c>
      <c r="Y33">
        <f t="shared" si="1"/>
        <v>87</v>
      </c>
      <c r="Z33">
        <f t="shared" si="0"/>
        <v>22</v>
      </c>
      <c r="AA33">
        <f>COUNTIF($Z$4:Z33,Z33)-1</f>
        <v>0</v>
      </c>
      <c r="AB33">
        <f t="shared" si="2"/>
        <v>22</v>
      </c>
      <c r="AC33" t="s">
        <v>963</v>
      </c>
      <c r="AE33">
        <v>30</v>
      </c>
      <c r="AF33" t="str">
        <f t="shared" si="3"/>
        <v>Martijn Maaskant</v>
      </c>
      <c r="AG33">
        <f t="shared" si="4"/>
        <v>64</v>
      </c>
    </row>
    <row r="34" spans="1:33" x14ac:dyDescent="0.25">
      <c r="A34" t="s">
        <v>901</v>
      </c>
      <c r="B34" t="s">
        <v>885</v>
      </c>
      <c r="C34">
        <f>IFERROR(VLOOKUP($B34,'2002'!$E:$F,2,), " ")</f>
        <v>12</v>
      </c>
      <c r="D34" t="str">
        <f>IFERROR(VLOOKUP($B34,'2003'!$E:$F,2,), " ")</f>
        <v xml:space="preserve"> </v>
      </c>
      <c r="E34" t="str">
        <f>IFERROR(VLOOKUP($B34,'2004'!$E:$F,2,), " ")</f>
        <v xml:space="preserve"> </v>
      </c>
      <c r="F34" t="str">
        <f>IFERROR(VLOOKUP($B34,'2005'!$E:$F,2,), " ")</f>
        <v xml:space="preserve"> </v>
      </c>
      <c r="G34" t="str">
        <f>IFERROR(VLOOKUP($B34,'2006'!$E:$F,2,), " ")</f>
        <v xml:space="preserve"> </v>
      </c>
      <c r="H34" t="str">
        <f>IFERROR(VLOOKUP($B34,'2007'!$E:$F,2,), " ")</f>
        <v xml:space="preserve"> </v>
      </c>
      <c r="I34" t="str">
        <f>IFERROR(VLOOKUP($B34,'2008'!$E:$F,2,), " ")</f>
        <v xml:space="preserve"> </v>
      </c>
      <c r="J34" t="str">
        <f>IFERROR(VLOOKUP($B34,'2009'!$E:$F,2,), " ")</f>
        <v xml:space="preserve"> </v>
      </c>
      <c r="K34" t="str">
        <f>IFERROR(VLOOKUP($B34,'2010'!G:H,2,), " ")</f>
        <v xml:space="preserve"> </v>
      </c>
      <c r="L34" t="str">
        <f>IFERROR(VLOOKUP($B34,'2011'!$E:$F,2,), " ")</f>
        <v xml:space="preserve"> </v>
      </c>
      <c r="N34">
        <f>IFERROR(VLOOKUP($B34,'2002'!$E:$G,3,)," ")</f>
        <v>20</v>
      </c>
      <c r="O34" t="str">
        <f>IFERROR(VLOOKUP($B34,'2003'!$E:$G,3,)," ")</f>
        <v xml:space="preserve"> </v>
      </c>
      <c r="P34" t="str">
        <f>IFERROR(VLOOKUP($B34,'2004'!$E:$G,3,)," ")</f>
        <v xml:space="preserve"> </v>
      </c>
      <c r="Q34" t="str">
        <f>IFERROR(VLOOKUP($B34,'2005'!$E:$G,3,)," ")</f>
        <v xml:space="preserve"> </v>
      </c>
      <c r="R34" t="str">
        <f>IFERROR(VLOOKUP($B34,'2006'!$E:$G,3,)," ")</f>
        <v xml:space="preserve"> </v>
      </c>
      <c r="S34" t="str">
        <f>IFERROR(VLOOKUP($B34,'2007'!$E:$G,3,)," ")</f>
        <v xml:space="preserve"> </v>
      </c>
      <c r="T34" t="str">
        <f>IFERROR(VLOOKUP($B34,'2008'!$E:$G,3,)," ")</f>
        <v xml:space="preserve"> </v>
      </c>
      <c r="U34" t="str">
        <f>IFERROR(VLOOKUP($B34,'2009'!$E:$G,3,)," ")</f>
        <v xml:space="preserve"> </v>
      </c>
      <c r="V34" t="str">
        <f>IFERROR(VLOOKUP($B34,'2010'!$G:$I,3,)," ")</f>
        <v xml:space="preserve"> </v>
      </c>
      <c r="W34" t="str">
        <f>IFERROR(VLOOKUP($B34,'2011'!$E:$G,3,)," ")</f>
        <v xml:space="preserve"> </v>
      </c>
      <c r="Y34">
        <f t="shared" si="1"/>
        <v>20</v>
      </c>
      <c r="Z34">
        <f t="shared" si="0"/>
        <v>69</v>
      </c>
      <c r="AA34">
        <f>COUNTIF($Z$4:Z34,Z34)-1</f>
        <v>0</v>
      </c>
      <c r="AB34">
        <f t="shared" si="2"/>
        <v>69</v>
      </c>
      <c r="AC34" t="s">
        <v>885</v>
      </c>
      <c r="AE34">
        <v>31</v>
      </c>
      <c r="AF34" t="str">
        <f t="shared" si="3"/>
        <v>Andrea Tafi</v>
      </c>
      <c r="AG34">
        <f t="shared" si="4"/>
        <v>62</v>
      </c>
    </row>
    <row r="35" spans="1:33" x14ac:dyDescent="0.25">
      <c r="A35" t="s">
        <v>902</v>
      </c>
      <c r="B35" t="s">
        <v>962</v>
      </c>
      <c r="C35" t="str">
        <f>IFERROR(VLOOKUP($B35,'2002'!$E:$F,2,), " ")</f>
        <v xml:space="preserve"> </v>
      </c>
      <c r="D35" t="str">
        <f>IFERROR(VLOOKUP($B35,'2003'!$E:$F,2,), " ")</f>
        <v xml:space="preserve"> </v>
      </c>
      <c r="E35" t="str">
        <f>IFERROR(VLOOKUP($B35,'2004'!$E:$F,2,), " ")</f>
        <v xml:space="preserve"> </v>
      </c>
      <c r="F35" t="str">
        <f>IFERROR(VLOOKUP($B35,'2005'!$E:$F,2,), " ")</f>
        <v xml:space="preserve"> </v>
      </c>
      <c r="G35" t="str">
        <f>IFERROR(VLOOKUP($B35,'2006'!$E:$F,2,), " ")</f>
        <v xml:space="preserve"> </v>
      </c>
      <c r="H35" t="str">
        <f>IFERROR(VLOOKUP($B35,'2007'!$E:$F,2,), " ")</f>
        <v xml:space="preserve"> </v>
      </c>
      <c r="I35" t="str">
        <f>IFERROR(VLOOKUP($B35,'2008'!$E:$F,2,), " ")</f>
        <v xml:space="preserve"> </v>
      </c>
      <c r="J35" t="str">
        <f>IFERROR(VLOOKUP($B35,'2009'!$E:$F,2,), " ")</f>
        <v xml:space="preserve"> </v>
      </c>
      <c r="K35">
        <f>IFERROR(VLOOKUP($B35,'2010'!G:H,2,), " ")</f>
        <v>10</v>
      </c>
      <c r="L35" t="str">
        <f>IFERROR(VLOOKUP($B35,'2011'!$E:$F,2,), " ")</f>
        <v xml:space="preserve"> </v>
      </c>
      <c r="N35" t="str">
        <f>IFERROR(VLOOKUP($B35,'2002'!$E:$G,3,)," ")</f>
        <v xml:space="preserve"> </v>
      </c>
      <c r="O35" t="str">
        <f>IFERROR(VLOOKUP($B35,'2003'!$E:$G,3,)," ")</f>
        <v xml:space="preserve"> </v>
      </c>
      <c r="P35" t="str">
        <f>IFERROR(VLOOKUP($B35,'2004'!$E:$G,3,)," ")</f>
        <v xml:space="preserve"> </v>
      </c>
      <c r="Q35" t="str">
        <f>IFERROR(VLOOKUP($B35,'2005'!$E:$G,3,)," ")</f>
        <v xml:space="preserve"> </v>
      </c>
      <c r="R35" t="str">
        <f>IFERROR(VLOOKUP($B35,'2006'!$E:$G,3,)," ")</f>
        <v xml:space="preserve"> </v>
      </c>
      <c r="S35" t="str">
        <f>IFERROR(VLOOKUP($B35,'2007'!$E:$G,3,)," ")</f>
        <v xml:space="preserve"> </v>
      </c>
      <c r="T35" t="str">
        <f>IFERROR(VLOOKUP($B35,'2008'!$E:$G,3,)," ")</f>
        <v xml:space="preserve"> </v>
      </c>
      <c r="U35" t="str">
        <f>IFERROR(VLOOKUP($B35,'2009'!$E:$G,3,)," ")</f>
        <v xml:space="preserve"> </v>
      </c>
      <c r="V35">
        <f>IFERROR(VLOOKUP($B35,'2010'!$G:$I,3,)," ")</f>
        <v>25</v>
      </c>
      <c r="W35" t="str">
        <f>IFERROR(VLOOKUP($B35,'2011'!$E:$G,3,)," ")</f>
        <v xml:space="preserve"> </v>
      </c>
      <c r="Y35">
        <f t="shared" si="1"/>
        <v>25</v>
      </c>
      <c r="Z35">
        <f t="shared" si="0"/>
        <v>58</v>
      </c>
      <c r="AA35">
        <f>COUNTIF($Z$4:Z35,Z35)-1</f>
        <v>1</v>
      </c>
      <c r="AB35">
        <f t="shared" si="2"/>
        <v>59</v>
      </c>
      <c r="AC35" t="s">
        <v>962</v>
      </c>
      <c r="AE35">
        <v>32</v>
      </c>
      <c r="AF35" t="str">
        <f t="shared" si="3"/>
        <v>Lars Ytting Bak</v>
      </c>
      <c r="AG35">
        <f t="shared" si="4"/>
        <v>55</v>
      </c>
    </row>
    <row r="36" spans="1:33" x14ac:dyDescent="0.25">
      <c r="A36" t="s">
        <v>903</v>
      </c>
      <c r="B36" t="s">
        <v>952</v>
      </c>
      <c r="C36" t="str">
        <f>IFERROR(VLOOKUP($B36,'2002'!$E:$F,2,), " ")</f>
        <v xml:space="preserve"> </v>
      </c>
      <c r="D36" t="str">
        <f>IFERROR(VLOOKUP($B36,'2003'!$E:$F,2,), " ")</f>
        <v xml:space="preserve"> </v>
      </c>
      <c r="E36" t="str">
        <f>IFERROR(VLOOKUP($B36,'2004'!$E:$F,2,), " ")</f>
        <v xml:space="preserve"> </v>
      </c>
      <c r="F36">
        <f>IFERROR(VLOOKUP($B36,'2005'!$E:$F,2,), " ")</f>
        <v>25</v>
      </c>
      <c r="G36">
        <f>IFERROR(VLOOKUP($B36,'2006'!$E:$F,2,), " ")</f>
        <v>73</v>
      </c>
      <c r="H36" t="str">
        <f>IFERROR(VLOOKUP($B36,'2007'!$E:$F,2,), " ")</f>
        <v xml:space="preserve"> </v>
      </c>
      <c r="I36">
        <f>IFERROR(VLOOKUP($B36,'2008'!$E:$F,2,), " ")</f>
        <v>58</v>
      </c>
      <c r="J36">
        <f>IFERROR(VLOOKUP($B36,'2009'!$E:$F,2,), " ")</f>
        <v>7</v>
      </c>
      <c r="K36" t="str">
        <f>IFERROR(VLOOKUP($B36,'2010'!G:H,2,), " ")</f>
        <v xml:space="preserve"> </v>
      </c>
      <c r="L36" t="str">
        <f>IFERROR(VLOOKUP($B36,'2011'!$E:$F,2,), " ")</f>
        <v xml:space="preserve"> </v>
      </c>
      <c r="N36" t="str">
        <f>IFERROR(VLOOKUP($B36,'2002'!$E:$G,3,)," ")</f>
        <v xml:space="preserve"> </v>
      </c>
      <c r="O36" t="str">
        <f>IFERROR(VLOOKUP($B36,'2003'!$E:$G,3,)," ")</f>
        <v xml:space="preserve"> </v>
      </c>
      <c r="P36" t="str">
        <f>IFERROR(VLOOKUP($B36,'2004'!$E:$G,3,)," ")</f>
        <v xml:space="preserve"> </v>
      </c>
      <c r="Q36">
        <f>IFERROR(VLOOKUP($B36,'2005'!$E:$G,3,)," ")</f>
        <v>1</v>
      </c>
      <c r="R36">
        <f>IFERROR(VLOOKUP($B36,'2006'!$E:$G,3,)," ")</f>
        <v>1</v>
      </c>
      <c r="S36" t="str">
        <f>IFERROR(VLOOKUP($B36,'2007'!$E:$G,3,)," ")</f>
        <v xml:space="preserve"> </v>
      </c>
      <c r="T36">
        <f>IFERROR(VLOOKUP($B36,'2008'!$E:$G,3,)," ")</f>
        <v>1</v>
      </c>
      <c r="U36">
        <f>IFERROR(VLOOKUP($B36,'2009'!$E:$G,3,)," ")</f>
        <v>40</v>
      </c>
      <c r="V36" t="str">
        <f>IFERROR(VLOOKUP($B36,'2010'!$G:$I,3,)," ")</f>
        <v xml:space="preserve"> </v>
      </c>
      <c r="W36" t="str">
        <f>IFERROR(VLOOKUP($B36,'2011'!$E:$G,3,)," ")</f>
        <v xml:space="preserve"> </v>
      </c>
      <c r="Y36">
        <f t="shared" si="1"/>
        <v>43</v>
      </c>
      <c r="Z36">
        <f t="shared" si="0"/>
        <v>43</v>
      </c>
      <c r="AA36">
        <f>COUNTIF($Z$4:Z36,Z36)-1</f>
        <v>1</v>
      </c>
      <c r="AB36">
        <f t="shared" si="2"/>
        <v>44</v>
      </c>
      <c r="AC36" t="s">
        <v>952</v>
      </c>
      <c r="AE36">
        <v>33</v>
      </c>
      <c r="AF36" t="str">
        <f t="shared" si="3"/>
        <v>Frank Hoj</v>
      </c>
      <c r="AG36">
        <f t="shared" si="4"/>
        <v>54</v>
      </c>
    </row>
    <row r="37" spans="1:33" x14ac:dyDescent="0.25">
      <c r="A37" t="s">
        <v>904</v>
      </c>
      <c r="B37" t="s">
        <v>924</v>
      </c>
      <c r="C37" t="str">
        <f>IFERROR(VLOOKUP($B37,'2002'!$E:$F,2,), " ")</f>
        <v xml:space="preserve"> </v>
      </c>
      <c r="D37" t="str">
        <f>IFERROR(VLOOKUP($B37,'2003'!$E:$F,2,), " ")</f>
        <v xml:space="preserve"> </v>
      </c>
      <c r="E37">
        <f>IFERROR(VLOOKUP($B37,'2004'!$E:$F,2,), " ")</f>
        <v>79</v>
      </c>
      <c r="F37">
        <f>IFERROR(VLOOKUP($B37,'2005'!$E:$F,2,), " ")</f>
        <v>20</v>
      </c>
      <c r="G37">
        <f>IFERROR(VLOOKUP($B37,'2006'!$E:$F,2,), " ")</f>
        <v>33</v>
      </c>
      <c r="H37" t="str">
        <f>IFERROR(VLOOKUP($B37,'2007'!$E:$F,2,), " ")</f>
        <v xml:space="preserve"> </v>
      </c>
      <c r="I37" t="str">
        <f>IFERROR(VLOOKUP($B37,'2008'!$E:$F,2,), " ")</f>
        <v xml:space="preserve"> </v>
      </c>
      <c r="J37">
        <f>IFERROR(VLOOKUP($B37,'2009'!$E:$F,2,), " ")</f>
        <v>19</v>
      </c>
      <c r="K37">
        <f>IFERROR(VLOOKUP($B37,'2010'!G:H,2,), " ")</f>
        <v>18</v>
      </c>
      <c r="L37" t="str">
        <f>IFERROR(VLOOKUP($B37,'2011'!$E:$F,2,), " ")</f>
        <v xml:space="preserve"> </v>
      </c>
      <c r="N37" t="str">
        <f>IFERROR(VLOOKUP($B37,'2002'!$E:$G,3,)," ")</f>
        <v xml:space="preserve"> </v>
      </c>
      <c r="O37" t="str">
        <f>IFERROR(VLOOKUP($B37,'2003'!$E:$G,3,)," ")</f>
        <v xml:space="preserve"> </v>
      </c>
      <c r="P37">
        <f>IFERROR(VLOOKUP($B37,'2004'!$E:$G,3,)," ")</f>
        <v>1</v>
      </c>
      <c r="Q37">
        <f>IFERROR(VLOOKUP($B37,'2005'!$E:$G,3,)," ")</f>
        <v>5</v>
      </c>
      <c r="R37">
        <f>IFERROR(VLOOKUP($B37,'2006'!$E:$G,3,)," ")</f>
        <v>1</v>
      </c>
      <c r="S37" t="str">
        <f>IFERROR(VLOOKUP($B37,'2007'!$E:$G,3,)," ")</f>
        <v xml:space="preserve"> </v>
      </c>
      <c r="T37" t="str">
        <f>IFERROR(VLOOKUP($B37,'2008'!$E:$G,3,)," ")</f>
        <v xml:space="preserve"> </v>
      </c>
      <c r="U37">
        <f>IFERROR(VLOOKUP($B37,'2009'!$E:$G,3,)," ")</f>
        <v>6</v>
      </c>
      <c r="V37">
        <f>IFERROR(VLOOKUP($B37,'2010'!$G:$I,3,)," ")</f>
        <v>8</v>
      </c>
      <c r="W37" t="str">
        <f>IFERROR(VLOOKUP($B37,'2011'!$E:$G,3,)," ")</f>
        <v xml:space="preserve"> </v>
      </c>
      <c r="Y37">
        <f t="shared" si="1"/>
        <v>21</v>
      </c>
      <c r="Z37">
        <f t="shared" si="0"/>
        <v>65</v>
      </c>
      <c r="AA37">
        <f>COUNTIF($Z$4:Z37,Z37)-1</f>
        <v>1</v>
      </c>
      <c r="AB37">
        <f t="shared" si="2"/>
        <v>66</v>
      </c>
      <c r="AC37" t="s">
        <v>924</v>
      </c>
      <c r="AE37">
        <v>34</v>
      </c>
      <c r="AF37" t="str">
        <f t="shared" si="3"/>
        <v>Nico Mattan</v>
      </c>
      <c r="AG37">
        <f t="shared" si="4"/>
        <v>53</v>
      </c>
    </row>
    <row r="38" spans="1:33" x14ac:dyDescent="0.25">
      <c r="A38" t="s">
        <v>905</v>
      </c>
      <c r="B38" t="s">
        <v>0</v>
      </c>
      <c r="C38">
        <f>IFERROR(VLOOKUP($B38,'2002'!$E:$F,2,), " ")</f>
        <v>1</v>
      </c>
      <c r="D38">
        <f>IFERROR(VLOOKUP($B38,'2003'!$E:$F,2,), " ")</f>
        <v>33</v>
      </c>
      <c r="E38">
        <f>IFERROR(VLOOKUP($B38,'2004'!$E:$F,2,), " ")</f>
        <v>5</v>
      </c>
      <c r="F38" t="str">
        <f>IFERROR(VLOOKUP($B38,'2005'!$E:$F,2,), " ")</f>
        <v xml:space="preserve"> </v>
      </c>
      <c r="G38" t="str">
        <f>IFERROR(VLOOKUP($B38,'2006'!$E:$F,2,), " ")</f>
        <v xml:space="preserve"> </v>
      </c>
      <c r="H38" t="str">
        <f>IFERROR(VLOOKUP($B38,'2007'!$E:$F,2,), " ")</f>
        <v xml:space="preserve"> </v>
      </c>
      <c r="I38" t="str">
        <f>IFERROR(VLOOKUP($B38,'2008'!$E:$F,2,), " ")</f>
        <v xml:space="preserve"> </v>
      </c>
      <c r="J38" t="str">
        <f>IFERROR(VLOOKUP($B38,'2009'!$E:$F,2,), " ")</f>
        <v xml:space="preserve"> </v>
      </c>
      <c r="K38" t="str">
        <f>IFERROR(VLOOKUP($B38,'2010'!G:H,2,), " ")</f>
        <v xml:space="preserve"> </v>
      </c>
      <c r="L38" t="str">
        <f>IFERROR(VLOOKUP($B38,'2011'!$E:$F,2,), " ")</f>
        <v xml:space="preserve"> </v>
      </c>
      <c r="N38">
        <f>IFERROR(VLOOKUP($B38,'2002'!$E:$G,3,)," ")</f>
        <v>100</v>
      </c>
      <c r="O38">
        <f>IFERROR(VLOOKUP($B38,'2003'!$E:$G,3,)," ")</f>
        <v>1</v>
      </c>
      <c r="P38">
        <f>IFERROR(VLOOKUP($B38,'2004'!$E:$G,3,)," ")</f>
        <v>50</v>
      </c>
      <c r="Q38" t="str">
        <f>IFERROR(VLOOKUP($B38,'2005'!$E:$G,3,)," ")</f>
        <v xml:space="preserve"> </v>
      </c>
      <c r="R38" t="str">
        <f>IFERROR(VLOOKUP($B38,'2006'!$E:$G,3,)," ")</f>
        <v xml:space="preserve"> </v>
      </c>
      <c r="S38" t="str">
        <f>IFERROR(VLOOKUP($B38,'2007'!$E:$G,3,)," ")</f>
        <v xml:space="preserve"> </v>
      </c>
      <c r="T38" t="str">
        <f>IFERROR(VLOOKUP($B38,'2008'!$E:$G,3,)," ")</f>
        <v xml:space="preserve"> </v>
      </c>
      <c r="U38" t="str">
        <f>IFERROR(VLOOKUP($B38,'2009'!$E:$G,3,)," ")</f>
        <v xml:space="preserve"> </v>
      </c>
      <c r="V38" t="str">
        <f>IFERROR(VLOOKUP($B38,'2010'!$G:$I,3,)," ")</f>
        <v xml:space="preserve"> </v>
      </c>
      <c r="W38" t="str">
        <f>IFERROR(VLOOKUP($B38,'2011'!$E:$G,3,)," ")</f>
        <v xml:space="preserve"> </v>
      </c>
      <c r="Y38">
        <f t="shared" si="1"/>
        <v>151</v>
      </c>
      <c r="Z38">
        <f t="shared" si="0"/>
        <v>14</v>
      </c>
      <c r="AA38">
        <f>COUNTIF($Z$4:Z38,Z38)-1</f>
        <v>0</v>
      </c>
      <c r="AB38">
        <f t="shared" si="2"/>
        <v>14</v>
      </c>
      <c r="AC38" t="s">
        <v>0</v>
      </c>
      <c r="AE38">
        <v>35</v>
      </c>
      <c r="AF38" t="str">
        <f t="shared" si="3"/>
        <v>Staf Scheirlinckx</v>
      </c>
      <c r="AG38">
        <f t="shared" si="4"/>
        <v>52</v>
      </c>
    </row>
    <row r="39" spans="1:33" x14ac:dyDescent="0.25">
      <c r="A39" t="s">
        <v>906</v>
      </c>
      <c r="B39" t="s">
        <v>946</v>
      </c>
      <c r="C39" t="str">
        <f>IFERROR(VLOOKUP($B39,'2002'!$E:$F,2,), " ")</f>
        <v xml:space="preserve"> </v>
      </c>
      <c r="D39" t="str">
        <f>IFERROR(VLOOKUP($B39,'2003'!$E:$F,2,), " ")</f>
        <v xml:space="preserve"> </v>
      </c>
      <c r="E39" t="str">
        <f>IFERROR(VLOOKUP($B39,'2004'!$E:$F,2,), " ")</f>
        <v xml:space="preserve"> </v>
      </c>
      <c r="F39" t="str">
        <f>IFERROR(VLOOKUP($B39,'2005'!$E:$F,2,), " ")</f>
        <v xml:space="preserve"> </v>
      </c>
      <c r="G39" t="str">
        <f>IFERROR(VLOOKUP($B39,'2006'!$E:$F,2,), " ")</f>
        <v xml:space="preserve"> </v>
      </c>
      <c r="H39">
        <f>IFERROR(VLOOKUP($B39,'2007'!$E:$F,2,), " ")</f>
        <v>92</v>
      </c>
      <c r="I39">
        <f>IFERROR(VLOOKUP($B39,'2008'!$E:$F,2,), " ")</f>
        <v>8</v>
      </c>
      <c r="J39">
        <f>IFERROR(VLOOKUP($B39,'2009'!$E:$F,2,), " ")</f>
        <v>5</v>
      </c>
      <c r="K39" t="str">
        <f>IFERROR(VLOOKUP($B39,'2010'!G:H,2,), " ")</f>
        <v xml:space="preserve"> </v>
      </c>
      <c r="L39">
        <f>IFERROR(VLOOKUP($B39,'2011'!$E:$F,2,), " ")</f>
        <v>1</v>
      </c>
      <c r="N39" t="str">
        <f>IFERROR(VLOOKUP($B39,'2002'!$E:$G,3,)," ")</f>
        <v xml:space="preserve"> </v>
      </c>
      <c r="O39" t="str">
        <f>IFERROR(VLOOKUP($B39,'2003'!$E:$G,3,)," ")</f>
        <v xml:space="preserve"> </v>
      </c>
      <c r="P39" t="str">
        <f>IFERROR(VLOOKUP($B39,'2004'!$E:$G,3,)," ")</f>
        <v xml:space="preserve"> </v>
      </c>
      <c r="Q39" t="str">
        <f>IFERROR(VLOOKUP($B39,'2005'!$E:$G,3,)," ")</f>
        <v xml:space="preserve"> </v>
      </c>
      <c r="R39" t="str">
        <f>IFERROR(VLOOKUP($B39,'2006'!$E:$G,3,)," ")</f>
        <v xml:space="preserve"> </v>
      </c>
      <c r="S39">
        <f>IFERROR(VLOOKUP($B39,'2007'!$E:$G,3,)," ")</f>
        <v>1</v>
      </c>
      <c r="T39">
        <f>IFERROR(VLOOKUP($B39,'2008'!$E:$G,3,)," ")</f>
        <v>35</v>
      </c>
      <c r="U39">
        <f>IFERROR(VLOOKUP($B39,'2009'!$E:$G,3,)," ")</f>
        <v>50</v>
      </c>
      <c r="V39" t="str">
        <f>IFERROR(VLOOKUP($B39,'2010'!$G:$I,3,)," ")</f>
        <v xml:space="preserve"> </v>
      </c>
      <c r="W39">
        <f>IFERROR(VLOOKUP($B39,'2011'!$E:$G,3,)," ")</f>
        <v>100</v>
      </c>
      <c r="Y39">
        <f t="shared" si="1"/>
        <v>186</v>
      </c>
      <c r="Z39">
        <f t="shared" si="0"/>
        <v>9</v>
      </c>
      <c r="AA39">
        <f>COUNTIF($Z$4:Z39,Z39)-1</f>
        <v>0</v>
      </c>
      <c r="AB39">
        <f t="shared" si="2"/>
        <v>9</v>
      </c>
      <c r="AC39" t="s">
        <v>946</v>
      </c>
      <c r="AE39">
        <v>36</v>
      </c>
      <c r="AF39" t="str">
        <f t="shared" si="3"/>
        <v>Roberto Petito</v>
      </c>
      <c r="AG39">
        <f t="shared" si="4"/>
        <v>51</v>
      </c>
    </row>
    <row r="40" spans="1:33" x14ac:dyDescent="0.25">
      <c r="A40" t="s">
        <v>907</v>
      </c>
      <c r="B40" t="s">
        <v>979</v>
      </c>
      <c r="C40" t="str">
        <f>IFERROR(VLOOKUP($B40,'2002'!$E:$F,2,), " ")</f>
        <v xml:space="preserve"> </v>
      </c>
      <c r="D40" t="str">
        <f>IFERROR(VLOOKUP($B40,'2003'!$E:$F,2,), " ")</f>
        <v xml:space="preserve"> </v>
      </c>
      <c r="E40" t="str">
        <f>IFERROR(VLOOKUP($B40,'2004'!$E:$F,2,), " ")</f>
        <v xml:space="preserve"> </v>
      </c>
      <c r="F40" t="str">
        <f>IFERROR(VLOOKUP($B40,'2005'!$E:$F,2,), " ")</f>
        <v xml:space="preserve"> </v>
      </c>
      <c r="G40" t="str">
        <f>IFERROR(VLOOKUP($B40,'2006'!$E:$F,2,), " ")</f>
        <v xml:space="preserve"> </v>
      </c>
      <c r="H40" t="str">
        <f>IFERROR(VLOOKUP($B40,'2007'!$E:$F,2,), " ")</f>
        <v xml:space="preserve"> </v>
      </c>
      <c r="I40" t="str">
        <f>IFERROR(VLOOKUP($B40,'2008'!$E:$F,2,), " ")</f>
        <v xml:space="preserve"> </v>
      </c>
      <c r="J40" t="str">
        <f>IFERROR(VLOOKUP($B40,'2009'!$E:$F,2,), " ")</f>
        <v xml:space="preserve"> </v>
      </c>
      <c r="K40" t="str">
        <f>IFERROR(VLOOKUP($B40,'2010'!G:H,2,), " ")</f>
        <v xml:space="preserve"> </v>
      </c>
      <c r="L40">
        <f>IFERROR(VLOOKUP($B40,'2011'!$E:$F,2,), " ")</f>
        <v>19</v>
      </c>
      <c r="N40" t="str">
        <f>IFERROR(VLOOKUP($B40,'2002'!$E:$G,3,)," ")</f>
        <v xml:space="preserve"> </v>
      </c>
      <c r="O40" t="str">
        <f>IFERROR(VLOOKUP($B40,'2003'!$E:$G,3,)," ")</f>
        <v xml:space="preserve"> </v>
      </c>
      <c r="P40" t="str">
        <f>IFERROR(VLOOKUP($B40,'2004'!$E:$G,3,)," ")</f>
        <v xml:space="preserve"> </v>
      </c>
      <c r="Q40" t="str">
        <f>IFERROR(VLOOKUP($B40,'2005'!$E:$G,3,)," ")</f>
        <v xml:space="preserve"> </v>
      </c>
      <c r="R40" t="str">
        <f>IFERROR(VLOOKUP($B40,'2006'!$E:$G,3,)," ")</f>
        <v xml:space="preserve"> </v>
      </c>
      <c r="S40" t="str">
        <f>IFERROR(VLOOKUP($B40,'2007'!$E:$G,3,)," ")</f>
        <v xml:space="preserve"> </v>
      </c>
      <c r="T40" t="str">
        <f>IFERROR(VLOOKUP($B40,'2008'!$E:$G,3,)," ")</f>
        <v xml:space="preserve"> </v>
      </c>
      <c r="U40" t="str">
        <f>IFERROR(VLOOKUP($B40,'2009'!$E:$G,3,)," ")</f>
        <v xml:space="preserve"> </v>
      </c>
      <c r="V40" t="str">
        <f>IFERROR(VLOOKUP($B40,'2010'!$G:$I,3,)," ")</f>
        <v xml:space="preserve"> </v>
      </c>
      <c r="W40">
        <f>IFERROR(VLOOKUP($B40,'2011'!$E:$G,3,)," ")</f>
        <v>6</v>
      </c>
      <c r="Y40">
        <f t="shared" si="1"/>
        <v>6</v>
      </c>
      <c r="Z40">
        <f t="shared" si="0"/>
        <v>101</v>
      </c>
      <c r="AA40">
        <f>COUNTIF($Z$4:Z40,Z40)-1</f>
        <v>0</v>
      </c>
      <c r="AB40">
        <f t="shared" si="2"/>
        <v>101</v>
      </c>
      <c r="AC40" t="s">
        <v>979</v>
      </c>
      <c r="AE40">
        <v>37</v>
      </c>
      <c r="AF40" t="str">
        <f t="shared" si="3"/>
        <v>Stijn Devolder</v>
      </c>
      <c r="AG40">
        <f t="shared" si="4"/>
        <v>51</v>
      </c>
    </row>
    <row r="41" spans="1:33" x14ac:dyDescent="0.25">
      <c r="A41" t="s">
        <v>908</v>
      </c>
      <c r="B41" t="s">
        <v>914</v>
      </c>
      <c r="C41" t="str">
        <f>IFERROR(VLOOKUP($B41,'2002'!$E:$F,2,), " ")</f>
        <v xml:space="preserve"> </v>
      </c>
      <c r="D41">
        <f>IFERROR(VLOOKUP($B41,'2003'!$E:$F,2,), " ")</f>
        <v>25</v>
      </c>
      <c r="E41">
        <f>IFERROR(VLOOKUP($B41,'2004'!$E:$F,2,), " ")</f>
        <v>13</v>
      </c>
      <c r="F41">
        <f>IFERROR(VLOOKUP($B41,'2005'!$E:$F,2,), " ")</f>
        <v>3</v>
      </c>
      <c r="G41">
        <f>IFERROR(VLOOKUP($B41,'2006'!$E:$F,2,), " ")</f>
        <v>4</v>
      </c>
      <c r="H41">
        <f>IFERROR(VLOOKUP($B41,'2007'!$E:$F,2,), " ")</f>
        <v>2</v>
      </c>
      <c r="I41">
        <f>IFERROR(VLOOKUP($B41,'2008'!$E:$F,2,), " ")</f>
        <v>12</v>
      </c>
      <c r="J41">
        <f>IFERROR(VLOOKUP($B41,'2009'!$E:$F,2,), " ")</f>
        <v>6</v>
      </c>
      <c r="K41">
        <f>IFERROR(VLOOKUP($B41,'2010'!G:H,2,), " ")</f>
        <v>3</v>
      </c>
      <c r="L41">
        <f>IFERROR(VLOOKUP($B41,'2011'!$E:$F,2,), " ")</f>
        <v>9</v>
      </c>
      <c r="N41" t="str">
        <f>IFERROR(VLOOKUP($B41,'2002'!$E:$G,3,)," ")</f>
        <v xml:space="preserve"> </v>
      </c>
      <c r="O41">
        <f>IFERROR(VLOOKUP($B41,'2003'!$E:$G,3,)," ")</f>
        <v>1</v>
      </c>
      <c r="P41">
        <f>IFERROR(VLOOKUP($B41,'2004'!$E:$G,3,)," ")</f>
        <v>18</v>
      </c>
      <c r="Q41">
        <f>IFERROR(VLOOKUP($B41,'2005'!$E:$G,3,)," ")</f>
        <v>70</v>
      </c>
      <c r="R41">
        <f>IFERROR(VLOOKUP($B41,'2006'!$E:$G,3,)," ")</f>
        <v>60</v>
      </c>
      <c r="S41">
        <f>IFERROR(VLOOKUP($B41,'2007'!$E:$G,3,)," ")</f>
        <v>80</v>
      </c>
      <c r="T41">
        <f>IFERROR(VLOOKUP($B41,'2008'!$E:$G,3,)," ")</f>
        <v>20</v>
      </c>
      <c r="U41">
        <f>IFERROR(VLOOKUP($B41,'2009'!$E:$G,3,)," ")</f>
        <v>45</v>
      </c>
      <c r="V41">
        <f>IFERROR(VLOOKUP($B41,'2010'!$G:$I,3,)," ")</f>
        <v>70</v>
      </c>
      <c r="W41">
        <f>IFERROR(VLOOKUP($B41,'2011'!$E:$G,3,)," ")</f>
        <v>30</v>
      </c>
      <c r="Y41">
        <f t="shared" si="1"/>
        <v>394</v>
      </c>
      <c r="Z41">
        <f t="shared" si="0"/>
        <v>3</v>
      </c>
      <c r="AA41">
        <f>COUNTIF($Z$4:Z41,Z41)-1</f>
        <v>0</v>
      </c>
      <c r="AB41">
        <f t="shared" si="2"/>
        <v>3</v>
      </c>
      <c r="AC41" t="s">
        <v>914</v>
      </c>
      <c r="AE41">
        <v>38</v>
      </c>
      <c r="AF41" t="str">
        <f t="shared" si="3"/>
        <v>Manuel Quinziato</v>
      </c>
      <c r="AG41">
        <f t="shared" si="4"/>
        <v>50</v>
      </c>
    </row>
    <row r="42" spans="1:33" x14ac:dyDescent="0.25">
      <c r="A42" t="s">
        <v>8</v>
      </c>
      <c r="B42" t="s">
        <v>975</v>
      </c>
      <c r="C42" t="str">
        <f>IFERROR(VLOOKUP($B42,'2002'!$E:$F,2,), " ")</f>
        <v xml:space="preserve"> </v>
      </c>
      <c r="D42" t="str">
        <f>IFERROR(VLOOKUP($B42,'2003'!$E:$F,2,), " ")</f>
        <v xml:space="preserve"> </v>
      </c>
      <c r="E42" t="str">
        <f>IFERROR(VLOOKUP($B42,'2004'!$E:$F,2,), " ")</f>
        <v xml:space="preserve"> </v>
      </c>
      <c r="F42" t="str">
        <f>IFERROR(VLOOKUP($B42,'2005'!$E:$F,2,), " ")</f>
        <v xml:space="preserve"> </v>
      </c>
      <c r="G42" t="str">
        <f>IFERROR(VLOOKUP($B42,'2006'!$E:$F,2,), " ")</f>
        <v xml:space="preserve"> </v>
      </c>
      <c r="H42" t="str">
        <f>IFERROR(VLOOKUP($B42,'2007'!$E:$F,2,), " ")</f>
        <v xml:space="preserve"> </v>
      </c>
      <c r="I42" t="str">
        <f>IFERROR(VLOOKUP($B42,'2008'!$E:$F,2,), " ")</f>
        <v xml:space="preserve"> </v>
      </c>
      <c r="J42" t="str">
        <f>IFERROR(VLOOKUP($B42,'2009'!$E:$F,2,), " ")</f>
        <v xml:space="preserve"> </v>
      </c>
      <c r="K42">
        <f>IFERROR(VLOOKUP($B42,'2010'!G:H,2,), " ")</f>
        <v>39</v>
      </c>
      <c r="L42">
        <f>IFERROR(VLOOKUP($B42,'2011'!$E:$F,2,), " ")</f>
        <v>14</v>
      </c>
      <c r="N42" t="str">
        <f>IFERROR(VLOOKUP($B42,'2002'!$E:$G,3,)," ")</f>
        <v xml:space="preserve"> </v>
      </c>
      <c r="O42" t="str">
        <f>IFERROR(VLOOKUP($B42,'2003'!$E:$G,3,)," ")</f>
        <v xml:space="preserve"> </v>
      </c>
      <c r="P42" t="str">
        <f>IFERROR(VLOOKUP($B42,'2004'!$E:$G,3,)," ")</f>
        <v xml:space="preserve"> </v>
      </c>
      <c r="Q42" t="str">
        <f>IFERROR(VLOOKUP($B42,'2005'!$E:$G,3,)," ")</f>
        <v xml:space="preserve"> </v>
      </c>
      <c r="R42" t="str">
        <f>IFERROR(VLOOKUP($B42,'2006'!$E:$G,3,)," ")</f>
        <v xml:space="preserve"> </v>
      </c>
      <c r="S42" t="str">
        <f>IFERROR(VLOOKUP($B42,'2007'!$E:$G,3,)," ")</f>
        <v xml:space="preserve"> </v>
      </c>
      <c r="T42" t="str">
        <f>IFERROR(VLOOKUP($B42,'2008'!$E:$G,3,)," ")</f>
        <v xml:space="preserve"> </v>
      </c>
      <c r="U42" t="str">
        <f>IFERROR(VLOOKUP($B42,'2009'!$E:$G,3,)," ")</f>
        <v xml:space="preserve"> </v>
      </c>
      <c r="V42">
        <f>IFERROR(VLOOKUP($B42,'2010'!$G:$I,3,)," ")</f>
        <v>1</v>
      </c>
      <c r="W42">
        <f>IFERROR(VLOOKUP($B42,'2011'!$E:$G,3,)," ")</f>
        <v>16</v>
      </c>
      <c r="Y42">
        <f t="shared" si="1"/>
        <v>17</v>
      </c>
      <c r="Z42">
        <f t="shared" si="0"/>
        <v>77</v>
      </c>
      <c r="AA42">
        <f>COUNTIF($Z$4:Z42,Z42)-1</f>
        <v>0</v>
      </c>
      <c r="AB42">
        <f t="shared" si="2"/>
        <v>77</v>
      </c>
      <c r="AC42" t="s">
        <v>975</v>
      </c>
      <c r="AE42">
        <v>39</v>
      </c>
      <c r="AF42" t="str">
        <f t="shared" si="3"/>
        <v>Daniele Nardello</v>
      </c>
      <c r="AG42">
        <f t="shared" si="4"/>
        <v>49</v>
      </c>
    </row>
    <row r="43" spans="1:33" x14ac:dyDescent="0.25">
      <c r="A43" t="s">
        <v>909</v>
      </c>
      <c r="B43" t="s">
        <v>921</v>
      </c>
      <c r="C43" t="str">
        <f>IFERROR(VLOOKUP($B43,'2002'!$E:$F,2,), " ")</f>
        <v xml:space="preserve"> </v>
      </c>
      <c r="D43" t="str">
        <f>IFERROR(VLOOKUP($B43,'2003'!$E:$F,2,), " ")</f>
        <v xml:space="preserve"> </v>
      </c>
      <c r="E43">
        <f>IFERROR(VLOOKUP($B43,'2004'!$E:$F,2,), " ")</f>
        <v>29</v>
      </c>
      <c r="F43">
        <f>IFERROR(VLOOKUP($B43,'2005'!$E:$F,2,), " ")</f>
        <v>15</v>
      </c>
      <c r="G43">
        <f>IFERROR(VLOOKUP($B43,'2006'!$E:$F,2,), " ")</f>
        <v>35</v>
      </c>
      <c r="H43" t="str">
        <f>IFERROR(VLOOKUP($B43,'2007'!$E:$F,2,), " ")</f>
        <v xml:space="preserve"> </v>
      </c>
      <c r="I43" t="str">
        <f>IFERROR(VLOOKUP($B43,'2008'!$E:$F,2,), " ")</f>
        <v xml:space="preserve"> </v>
      </c>
      <c r="J43" t="str">
        <f>IFERROR(VLOOKUP($B43,'2009'!$E:$F,2,), " ")</f>
        <v xml:space="preserve"> </v>
      </c>
      <c r="K43">
        <f>IFERROR(VLOOKUP($B43,'2010'!G:H,2,), " ")</f>
        <v>71</v>
      </c>
      <c r="L43" t="str">
        <f>IFERROR(VLOOKUP($B43,'2011'!$E:$F,2,), " ")</f>
        <v xml:space="preserve"> </v>
      </c>
      <c r="N43" t="str">
        <f>IFERROR(VLOOKUP($B43,'2002'!$E:$G,3,)," ")</f>
        <v xml:space="preserve"> </v>
      </c>
      <c r="O43" t="str">
        <f>IFERROR(VLOOKUP($B43,'2003'!$E:$G,3,)," ")</f>
        <v xml:space="preserve"> </v>
      </c>
      <c r="P43">
        <f>IFERROR(VLOOKUP($B43,'2004'!$E:$G,3,)," ")</f>
        <v>1</v>
      </c>
      <c r="Q43">
        <f>IFERROR(VLOOKUP($B43,'2005'!$E:$G,3,)," ")</f>
        <v>14</v>
      </c>
      <c r="R43">
        <f>IFERROR(VLOOKUP($B43,'2006'!$E:$G,3,)," ")</f>
        <v>1</v>
      </c>
      <c r="S43" t="str">
        <f>IFERROR(VLOOKUP($B43,'2007'!$E:$G,3,)," ")</f>
        <v xml:space="preserve"> </v>
      </c>
      <c r="T43" t="str">
        <f>IFERROR(VLOOKUP($B43,'2008'!$E:$G,3,)," ")</f>
        <v xml:space="preserve"> </v>
      </c>
      <c r="U43" t="str">
        <f>IFERROR(VLOOKUP($B43,'2009'!$E:$G,3,)," ")</f>
        <v xml:space="preserve"> </v>
      </c>
      <c r="V43">
        <f>IFERROR(VLOOKUP($B43,'2010'!$G:$I,3,)," ")</f>
        <v>1</v>
      </c>
      <c r="W43" t="str">
        <f>IFERROR(VLOOKUP($B43,'2011'!$E:$G,3,)," ")</f>
        <v xml:space="preserve"> </v>
      </c>
      <c r="Y43">
        <f t="shared" si="1"/>
        <v>17</v>
      </c>
      <c r="Z43">
        <f t="shared" si="0"/>
        <v>77</v>
      </c>
      <c r="AA43">
        <f>COUNTIF($Z$4:Z43,Z43)-1</f>
        <v>1</v>
      </c>
      <c r="AB43">
        <f t="shared" si="2"/>
        <v>78</v>
      </c>
      <c r="AC43" t="s">
        <v>921</v>
      </c>
      <c r="AE43">
        <v>40</v>
      </c>
      <c r="AF43" t="str">
        <f t="shared" si="3"/>
        <v>Kévin Van Impe</v>
      </c>
      <c r="AG43">
        <f t="shared" si="4"/>
        <v>47</v>
      </c>
    </row>
    <row r="44" spans="1:33" x14ac:dyDescent="0.25">
      <c r="A44" t="s">
        <v>910</v>
      </c>
      <c r="B44" t="s">
        <v>939</v>
      </c>
      <c r="C44" t="str">
        <f>IFERROR(VLOOKUP($B44,'2002'!$E:$F,2,), " ")</f>
        <v xml:space="preserve"> </v>
      </c>
      <c r="D44" t="str">
        <f>IFERROR(VLOOKUP($B44,'2003'!$E:$F,2,), " ")</f>
        <v xml:space="preserve"> </v>
      </c>
      <c r="E44" t="str">
        <f>IFERROR(VLOOKUP($B44,'2004'!$E:$F,2,), " ")</f>
        <v xml:space="preserve"> </v>
      </c>
      <c r="F44" t="str">
        <f>IFERROR(VLOOKUP($B44,'2005'!$E:$F,2,), " ")</f>
        <v xml:space="preserve"> </v>
      </c>
      <c r="G44">
        <f>IFERROR(VLOOKUP($B44,'2006'!$E:$F,2,), " ")</f>
        <v>59</v>
      </c>
      <c r="H44">
        <f>IFERROR(VLOOKUP($B44,'2007'!$E:$F,2,), " ")</f>
        <v>9</v>
      </c>
      <c r="I44" t="str">
        <f>IFERROR(VLOOKUP($B44,'2008'!$E:$F,2,), " ")</f>
        <v xml:space="preserve"> </v>
      </c>
      <c r="J44">
        <f>IFERROR(VLOOKUP($B44,'2009'!$E:$F,2,), " ")</f>
        <v>14</v>
      </c>
      <c r="K44" t="str">
        <f>IFERROR(VLOOKUP($B44,'2010'!G:H,2,), " ")</f>
        <v xml:space="preserve"> </v>
      </c>
      <c r="L44" t="str">
        <f>IFERROR(VLOOKUP($B44,'2011'!$E:$F,2,), " ")</f>
        <v xml:space="preserve"> </v>
      </c>
      <c r="N44" t="str">
        <f>IFERROR(VLOOKUP($B44,'2002'!$E:$G,3,)," ")</f>
        <v xml:space="preserve"> </v>
      </c>
      <c r="O44" t="str">
        <f>IFERROR(VLOOKUP($B44,'2003'!$E:$G,3,)," ")</f>
        <v xml:space="preserve"> </v>
      </c>
      <c r="P44" t="str">
        <f>IFERROR(VLOOKUP($B44,'2004'!$E:$G,3,)," ")</f>
        <v xml:space="preserve"> </v>
      </c>
      <c r="Q44" t="str">
        <f>IFERROR(VLOOKUP($B44,'2005'!$E:$G,3,)," ")</f>
        <v xml:space="preserve"> </v>
      </c>
      <c r="R44">
        <f>IFERROR(VLOOKUP($B44,'2006'!$E:$G,3,)," ")</f>
        <v>1</v>
      </c>
      <c r="S44">
        <f>IFERROR(VLOOKUP($B44,'2007'!$E:$G,3,)," ")</f>
        <v>30</v>
      </c>
      <c r="T44" t="str">
        <f>IFERROR(VLOOKUP($B44,'2008'!$E:$G,3,)," ")</f>
        <v xml:space="preserve"> </v>
      </c>
      <c r="U44">
        <f>IFERROR(VLOOKUP($B44,'2009'!$E:$G,3,)," ")</f>
        <v>16</v>
      </c>
      <c r="V44" t="str">
        <f>IFERROR(VLOOKUP($B44,'2010'!$G:$I,3,)," ")</f>
        <v xml:space="preserve"> </v>
      </c>
      <c r="W44" t="str">
        <f>IFERROR(VLOOKUP($B44,'2011'!$E:$G,3,)," ")</f>
        <v xml:space="preserve"> </v>
      </c>
      <c r="Y44">
        <f t="shared" si="1"/>
        <v>47</v>
      </c>
      <c r="Z44">
        <f t="shared" si="0"/>
        <v>40</v>
      </c>
      <c r="AA44">
        <f>COUNTIF($Z$4:Z44,Z44)-1</f>
        <v>0</v>
      </c>
      <c r="AB44">
        <f t="shared" si="2"/>
        <v>40</v>
      </c>
      <c r="AC44" t="s">
        <v>939</v>
      </c>
      <c r="AE44">
        <v>41</v>
      </c>
      <c r="AF44" t="str">
        <f t="shared" si="3"/>
        <v>Matti Breschel</v>
      </c>
      <c r="AG44">
        <f t="shared" si="4"/>
        <v>47</v>
      </c>
    </row>
    <row r="45" spans="1:33" x14ac:dyDescent="0.25">
      <c r="A45" t="s">
        <v>3</v>
      </c>
      <c r="B45" t="s">
        <v>956</v>
      </c>
      <c r="C45" t="str">
        <f>IFERROR(VLOOKUP($B45,'2002'!$E:$F,2,), " ")</f>
        <v xml:space="preserve"> </v>
      </c>
      <c r="D45" t="str">
        <f>IFERROR(VLOOKUP($B45,'2003'!$E:$F,2,), " ")</f>
        <v xml:space="preserve"> </v>
      </c>
      <c r="E45" t="str">
        <f>IFERROR(VLOOKUP($B45,'2004'!$E:$F,2,), " ")</f>
        <v xml:space="preserve"> </v>
      </c>
      <c r="F45" t="str">
        <f>IFERROR(VLOOKUP($B45,'2005'!$E:$F,2,), " ")</f>
        <v xml:space="preserve"> </v>
      </c>
      <c r="G45">
        <f>IFERROR(VLOOKUP($B45,'2006'!$E:$F,2,), " ")</f>
        <v>26</v>
      </c>
      <c r="H45" t="str">
        <f>IFERROR(VLOOKUP($B45,'2007'!$E:$F,2,), " ")</f>
        <v xml:space="preserve"> </v>
      </c>
      <c r="I45">
        <f>IFERROR(VLOOKUP($B45,'2008'!$E:$F,2,), " ")</f>
        <v>37</v>
      </c>
      <c r="J45">
        <f>IFERROR(VLOOKUP($B45,'2009'!$E:$F,2,), " ")</f>
        <v>16</v>
      </c>
      <c r="K45" t="str">
        <f>IFERROR(VLOOKUP($B45,'2010'!G:H,2,), " ")</f>
        <v xml:space="preserve"> </v>
      </c>
      <c r="L45" t="str">
        <f>IFERROR(VLOOKUP($B45,'2011'!$E:$F,2,), " ")</f>
        <v xml:space="preserve"> </v>
      </c>
      <c r="N45" t="str">
        <f>IFERROR(VLOOKUP($B45,'2002'!$E:$G,3,)," ")</f>
        <v xml:space="preserve"> </v>
      </c>
      <c r="O45" t="str">
        <f>IFERROR(VLOOKUP($B45,'2003'!$E:$G,3,)," ")</f>
        <v xml:space="preserve"> </v>
      </c>
      <c r="P45" t="str">
        <f>IFERROR(VLOOKUP($B45,'2004'!$E:$G,3,)," ")</f>
        <v xml:space="preserve"> </v>
      </c>
      <c r="Q45" t="str">
        <f>IFERROR(VLOOKUP($B45,'2005'!$E:$G,3,)," ")</f>
        <v xml:space="preserve"> </v>
      </c>
      <c r="R45">
        <f>IFERROR(VLOOKUP($B45,'2006'!$E:$G,3,)," ")</f>
        <v>1</v>
      </c>
      <c r="S45" t="str">
        <f>IFERROR(VLOOKUP($B45,'2007'!$E:$G,3,)," ")</f>
        <v xml:space="preserve"> </v>
      </c>
      <c r="T45">
        <f>IFERROR(VLOOKUP($B45,'2008'!$E:$G,3,)," ")</f>
        <v>1</v>
      </c>
      <c r="U45">
        <f>IFERROR(VLOOKUP($B45,'2009'!$E:$G,3,)," ")</f>
        <v>12</v>
      </c>
      <c r="V45" t="str">
        <f>IFERROR(VLOOKUP($B45,'2010'!$G:$I,3,)," ")</f>
        <v xml:space="preserve"> </v>
      </c>
      <c r="W45" t="str">
        <f>IFERROR(VLOOKUP($B45,'2011'!$E:$G,3,)," ")</f>
        <v xml:space="preserve"> </v>
      </c>
      <c r="Y45">
        <f t="shared" si="1"/>
        <v>14</v>
      </c>
      <c r="Z45">
        <f t="shared" si="0"/>
        <v>86</v>
      </c>
      <c r="AA45">
        <f>COUNTIF($Z$4:Z45,Z45)-1</f>
        <v>0</v>
      </c>
      <c r="AB45">
        <f t="shared" si="2"/>
        <v>86</v>
      </c>
      <c r="AC45" t="s">
        <v>956</v>
      </c>
      <c r="AE45">
        <v>42</v>
      </c>
      <c r="AF45" t="str">
        <f t="shared" si="3"/>
        <v>Arnaud Coyot</v>
      </c>
      <c r="AG45">
        <f t="shared" si="4"/>
        <v>46</v>
      </c>
    </row>
    <row r="46" spans="1:33" x14ac:dyDescent="0.25">
      <c r="A46" t="s">
        <v>907</v>
      </c>
      <c r="B46" t="s">
        <v>973</v>
      </c>
      <c r="C46" t="str">
        <f>IFERROR(VLOOKUP($B46,'2002'!$E:$F,2,), " ")</f>
        <v xml:space="preserve"> </v>
      </c>
      <c r="D46" t="str">
        <f>IFERROR(VLOOKUP($B46,'2003'!$E:$F,2,), " ")</f>
        <v xml:space="preserve"> </v>
      </c>
      <c r="E46" t="str">
        <f>IFERROR(VLOOKUP($B46,'2004'!$E:$F,2,), " ")</f>
        <v xml:space="preserve"> </v>
      </c>
      <c r="F46" t="str">
        <f>IFERROR(VLOOKUP($B46,'2005'!$E:$F,2,), " ")</f>
        <v xml:space="preserve"> </v>
      </c>
      <c r="G46" t="str">
        <f>IFERROR(VLOOKUP($B46,'2006'!$E:$F,2,), " ")</f>
        <v xml:space="preserve"> </v>
      </c>
      <c r="H46" t="str">
        <f>IFERROR(VLOOKUP($B46,'2007'!$E:$F,2,), " ")</f>
        <v xml:space="preserve"> </v>
      </c>
      <c r="I46" t="str">
        <f>IFERROR(VLOOKUP($B46,'2008'!$E:$F,2,), " ")</f>
        <v xml:space="preserve"> </v>
      </c>
      <c r="J46" t="str">
        <f>IFERROR(VLOOKUP($B46,'2009'!$E:$F,2,), " ")</f>
        <v xml:space="preserve"> </v>
      </c>
      <c r="K46" t="str">
        <f>IFERROR(VLOOKUP($B46,'2010'!G:H,2,), " ")</f>
        <v xml:space="preserve"> </v>
      </c>
      <c r="L46">
        <f>IFERROR(VLOOKUP($B46,'2011'!$E:$F,2,), " ")</f>
        <v>12</v>
      </c>
      <c r="N46" t="str">
        <f>IFERROR(VLOOKUP($B46,'2002'!$E:$G,3,)," ")</f>
        <v xml:space="preserve"> </v>
      </c>
      <c r="O46" t="str">
        <f>IFERROR(VLOOKUP($B46,'2003'!$E:$G,3,)," ")</f>
        <v xml:space="preserve"> </v>
      </c>
      <c r="P46" t="str">
        <f>IFERROR(VLOOKUP($B46,'2004'!$E:$G,3,)," ")</f>
        <v xml:space="preserve"> </v>
      </c>
      <c r="Q46" t="str">
        <f>IFERROR(VLOOKUP($B46,'2005'!$E:$G,3,)," ")</f>
        <v xml:space="preserve"> </v>
      </c>
      <c r="R46" t="str">
        <f>IFERROR(VLOOKUP($B46,'2006'!$E:$G,3,)," ")</f>
        <v xml:space="preserve"> </v>
      </c>
      <c r="S46" t="str">
        <f>IFERROR(VLOOKUP($B46,'2007'!$E:$G,3,)," ")</f>
        <v xml:space="preserve"> </v>
      </c>
      <c r="T46" t="str">
        <f>IFERROR(VLOOKUP($B46,'2008'!$E:$G,3,)," ")</f>
        <v xml:space="preserve"> </v>
      </c>
      <c r="U46" t="str">
        <f>IFERROR(VLOOKUP($B46,'2009'!$E:$G,3,)," ")</f>
        <v xml:space="preserve"> </v>
      </c>
      <c r="V46" t="str">
        <f>IFERROR(VLOOKUP($B46,'2010'!$G:$I,3,)," ")</f>
        <v xml:space="preserve"> </v>
      </c>
      <c r="W46">
        <f>IFERROR(VLOOKUP($B46,'2011'!$E:$G,3,)," ")</f>
        <v>20</v>
      </c>
      <c r="Y46">
        <f t="shared" si="1"/>
        <v>20</v>
      </c>
      <c r="Z46">
        <f t="shared" si="0"/>
        <v>69</v>
      </c>
      <c r="AA46">
        <f>COUNTIF($Z$4:Z46,Z46)-1</f>
        <v>1</v>
      </c>
      <c r="AB46">
        <f t="shared" si="2"/>
        <v>70</v>
      </c>
      <c r="AC46" t="s">
        <v>973</v>
      </c>
      <c r="AE46">
        <v>43</v>
      </c>
      <c r="AF46" t="str">
        <f t="shared" si="3"/>
        <v>Florent Brard</v>
      </c>
      <c r="AG46">
        <f t="shared" si="4"/>
        <v>43</v>
      </c>
    </row>
    <row r="47" spans="1:33" x14ac:dyDescent="0.25">
      <c r="A47" t="s">
        <v>911</v>
      </c>
      <c r="B47" t="s">
        <v>4</v>
      </c>
      <c r="C47">
        <f>IFERROR(VLOOKUP($B47,'2002'!$E:$F,2,), " ")</f>
        <v>5</v>
      </c>
      <c r="D47" t="str">
        <f>IFERROR(VLOOKUP($B47,'2003'!$E:$F,2,), " ")</f>
        <v xml:space="preserve"> </v>
      </c>
      <c r="E47">
        <f>IFERROR(VLOOKUP($B47,'2004'!$E:$F,2,), " ")</f>
        <v>23</v>
      </c>
      <c r="F47">
        <f>IFERROR(VLOOKUP($B47,'2005'!$E:$F,2,), " ")</f>
        <v>5</v>
      </c>
      <c r="G47">
        <f>IFERROR(VLOOKUP($B47,'2006'!$E:$F,2,), " ")</f>
        <v>19</v>
      </c>
      <c r="H47">
        <f>IFERROR(VLOOKUP($B47,'2007'!$E:$F,2,), " ")</f>
        <v>11</v>
      </c>
      <c r="I47" t="str">
        <f>IFERROR(VLOOKUP($B47,'2008'!$E:$F,2,), " ")</f>
        <v xml:space="preserve"> </v>
      </c>
      <c r="J47" t="str">
        <f>IFERROR(VLOOKUP($B47,'2009'!$E:$F,2,), " ")</f>
        <v xml:space="preserve"> </v>
      </c>
      <c r="K47" t="str">
        <f>IFERROR(VLOOKUP($B47,'2010'!G:H,2,), " ")</f>
        <v xml:space="preserve"> </v>
      </c>
      <c r="L47" t="str">
        <f>IFERROR(VLOOKUP($B47,'2011'!$E:$F,2,), " ")</f>
        <v xml:space="preserve"> </v>
      </c>
      <c r="N47">
        <f>IFERROR(VLOOKUP($B47,'2002'!$E:$G,3,)," ")</f>
        <v>50</v>
      </c>
      <c r="O47" t="str">
        <f>IFERROR(VLOOKUP($B47,'2003'!$E:$G,3,)," ")</f>
        <v xml:space="preserve"> </v>
      </c>
      <c r="P47">
        <f>IFERROR(VLOOKUP($B47,'2004'!$E:$G,3,)," ")</f>
        <v>2</v>
      </c>
      <c r="Q47">
        <f>IFERROR(VLOOKUP($B47,'2005'!$E:$G,3,)," ")</f>
        <v>50</v>
      </c>
      <c r="R47">
        <f>IFERROR(VLOOKUP($B47,'2006'!$E:$G,3,)," ")</f>
        <v>6</v>
      </c>
      <c r="S47">
        <f>IFERROR(VLOOKUP($B47,'2007'!$E:$G,3,)," ")</f>
        <v>22</v>
      </c>
      <c r="T47" t="str">
        <f>IFERROR(VLOOKUP($B47,'2008'!$E:$G,3,)," ")</f>
        <v xml:space="preserve"> </v>
      </c>
      <c r="U47" t="str">
        <f>IFERROR(VLOOKUP($B47,'2009'!$E:$G,3,)," ")</f>
        <v xml:space="preserve"> </v>
      </c>
      <c r="V47" t="str">
        <f>IFERROR(VLOOKUP($B47,'2010'!$G:$I,3,)," ")</f>
        <v xml:space="preserve"> </v>
      </c>
      <c r="W47" t="str">
        <f>IFERROR(VLOOKUP($B47,'2011'!$E:$G,3,)," ")</f>
        <v xml:space="preserve"> </v>
      </c>
      <c r="Y47">
        <f t="shared" si="1"/>
        <v>130</v>
      </c>
      <c r="Z47">
        <f t="shared" si="0"/>
        <v>18</v>
      </c>
      <c r="AA47">
        <f>COUNTIF($Z$4:Z47,Z47)-1</f>
        <v>0</v>
      </c>
      <c r="AB47">
        <f t="shared" si="2"/>
        <v>18</v>
      </c>
      <c r="AC47" t="s">
        <v>4</v>
      </c>
      <c r="AE47">
        <v>44</v>
      </c>
      <c r="AF47" t="str">
        <f t="shared" si="3"/>
        <v>Heinrich Haussler</v>
      </c>
      <c r="AG47">
        <f t="shared" si="4"/>
        <v>43</v>
      </c>
    </row>
    <row r="48" spans="1:33" x14ac:dyDescent="0.25">
      <c r="A48" t="s">
        <v>0</v>
      </c>
      <c r="B48" t="s">
        <v>971</v>
      </c>
      <c r="C48" t="str">
        <f>IFERROR(VLOOKUP($B48,'2002'!$E:$F,2,), " ")</f>
        <v xml:space="preserve"> </v>
      </c>
      <c r="D48" t="str">
        <f>IFERROR(VLOOKUP($B48,'2003'!$E:$F,2,), " ")</f>
        <v xml:space="preserve"> </v>
      </c>
      <c r="E48">
        <f>IFERROR(VLOOKUP($B48,'2004'!$E:$F,2,), " ")</f>
        <v>90</v>
      </c>
      <c r="F48" t="str">
        <f>IFERROR(VLOOKUP($B48,'2005'!$E:$F,2,), " ")</f>
        <v xml:space="preserve"> </v>
      </c>
      <c r="G48" t="str">
        <f>IFERROR(VLOOKUP($B48,'2006'!$E:$F,2,), " ")</f>
        <v xml:space="preserve"> </v>
      </c>
      <c r="H48" t="str">
        <f>IFERROR(VLOOKUP($B48,'2007'!$E:$F,2,), " ")</f>
        <v xml:space="preserve"> </v>
      </c>
      <c r="I48" t="str">
        <f>IFERROR(VLOOKUP($B48,'2008'!$E:$F,2,), " ")</f>
        <v xml:space="preserve"> </v>
      </c>
      <c r="J48" t="str">
        <f>IFERROR(VLOOKUP($B48,'2009'!$E:$F,2,), " ")</f>
        <v xml:space="preserve"> </v>
      </c>
      <c r="K48">
        <f>IFERROR(VLOOKUP($B48,'2010'!G:H,2,), " ")</f>
        <v>21</v>
      </c>
      <c r="L48">
        <f>IFERROR(VLOOKUP($B48,'2011'!$E:$F,2,), " ")</f>
        <v>5</v>
      </c>
      <c r="N48" t="str">
        <f>IFERROR(VLOOKUP($B48,'2002'!$E:$G,3,)," ")</f>
        <v xml:space="preserve"> </v>
      </c>
      <c r="O48" t="str">
        <f>IFERROR(VLOOKUP($B48,'2003'!$E:$G,3,)," ")</f>
        <v xml:space="preserve"> </v>
      </c>
      <c r="P48">
        <f>IFERROR(VLOOKUP($B48,'2004'!$E:$G,3,)," ")</f>
        <v>1</v>
      </c>
      <c r="Q48" t="str">
        <f>IFERROR(VLOOKUP($B48,'2005'!$E:$G,3,)," ")</f>
        <v xml:space="preserve"> </v>
      </c>
      <c r="R48" t="str">
        <f>IFERROR(VLOOKUP($B48,'2006'!$E:$G,3,)," ")</f>
        <v xml:space="preserve"> </v>
      </c>
      <c r="S48" t="str">
        <f>IFERROR(VLOOKUP($B48,'2007'!$E:$G,3,)," ")</f>
        <v xml:space="preserve"> </v>
      </c>
      <c r="T48" t="str">
        <f>IFERROR(VLOOKUP($B48,'2008'!$E:$G,3,)," ")</f>
        <v xml:space="preserve"> </v>
      </c>
      <c r="U48" t="str">
        <f>IFERROR(VLOOKUP($B48,'2009'!$E:$G,3,)," ")</f>
        <v xml:space="preserve"> </v>
      </c>
      <c r="V48">
        <f>IFERROR(VLOOKUP($B48,'2010'!$G:$I,3,)," ")</f>
        <v>4</v>
      </c>
      <c r="W48">
        <f>IFERROR(VLOOKUP($B48,'2011'!$E:$G,3,)," ")</f>
        <v>50</v>
      </c>
      <c r="Y48">
        <f t="shared" si="1"/>
        <v>55</v>
      </c>
      <c r="Z48">
        <f t="shared" si="0"/>
        <v>32</v>
      </c>
      <c r="AA48">
        <f>COUNTIF($Z$4:Z48,Z48)-1</f>
        <v>0</v>
      </c>
      <c r="AB48">
        <f t="shared" si="2"/>
        <v>32</v>
      </c>
      <c r="AC48" t="s">
        <v>971</v>
      </c>
      <c r="AE48">
        <v>45</v>
      </c>
      <c r="AF48" t="str">
        <f t="shared" si="3"/>
        <v>Thierry Gouvenou</v>
      </c>
      <c r="AG48">
        <f t="shared" si="4"/>
        <v>40</v>
      </c>
    </row>
    <row r="49" spans="1:33" x14ac:dyDescent="0.25">
      <c r="A49" t="s">
        <v>894</v>
      </c>
      <c r="B49" t="s">
        <v>913</v>
      </c>
      <c r="C49" t="str">
        <f>IFERROR(VLOOKUP($B49,'2002'!$E:$F,2,), " ")</f>
        <v xml:space="preserve"> </v>
      </c>
      <c r="D49">
        <f>IFERROR(VLOOKUP($B49,'2003'!$E:$F,2,), " ")</f>
        <v>37</v>
      </c>
      <c r="E49">
        <f>IFERROR(VLOOKUP($B49,'2004'!$E:$F,2,), " ")</f>
        <v>12</v>
      </c>
      <c r="F49">
        <f>IFERROR(VLOOKUP($B49,'2005'!$E:$F,2,), " ")</f>
        <v>33</v>
      </c>
      <c r="G49" t="str">
        <f>IFERROR(VLOOKUP($B49,'2006'!$E:$F,2,), " ")</f>
        <v xml:space="preserve"> </v>
      </c>
      <c r="H49">
        <f>IFERROR(VLOOKUP($B49,'2007'!$E:$F,2,), " ")</f>
        <v>13</v>
      </c>
      <c r="I49">
        <f>IFERROR(VLOOKUP($B49,'2008'!$E:$F,2,), " ")</f>
        <v>6</v>
      </c>
      <c r="J49">
        <f>IFERROR(VLOOKUP($B49,'2009'!$E:$F,2,), " ")</f>
        <v>4</v>
      </c>
      <c r="K49">
        <f>IFERROR(VLOOKUP($B49,'2010'!G:H,2,), " ")</f>
        <v>8</v>
      </c>
      <c r="L49" t="str">
        <f>IFERROR(VLOOKUP($B49,'2011'!$E:$F,2,), " ")</f>
        <v xml:space="preserve"> </v>
      </c>
      <c r="N49" t="str">
        <f>IFERROR(VLOOKUP($B49,'2002'!$E:$G,3,)," ")</f>
        <v xml:space="preserve"> </v>
      </c>
      <c r="O49">
        <f>IFERROR(VLOOKUP($B49,'2003'!$E:$G,3,)," ")</f>
        <v>1</v>
      </c>
      <c r="P49">
        <f>IFERROR(VLOOKUP($B49,'2004'!$E:$G,3,)," ")</f>
        <v>20</v>
      </c>
      <c r="Q49">
        <f>IFERROR(VLOOKUP($B49,'2005'!$E:$G,3,)," ")</f>
        <v>1</v>
      </c>
      <c r="R49" t="str">
        <f>IFERROR(VLOOKUP($B49,'2006'!$E:$G,3,)," ")</f>
        <v xml:space="preserve"> </v>
      </c>
      <c r="S49">
        <f>IFERROR(VLOOKUP($B49,'2007'!$E:$G,3,)," ")</f>
        <v>18</v>
      </c>
      <c r="T49">
        <f>IFERROR(VLOOKUP($B49,'2008'!$E:$G,3,)," ")</f>
        <v>45</v>
      </c>
      <c r="U49">
        <f>IFERROR(VLOOKUP($B49,'2009'!$E:$G,3,)," ")</f>
        <v>60</v>
      </c>
      <c r="V49">
        <f>IFERROR(VLOOKUP($B49,'2010'!$G:$I,3,)," ")</f>
        <v>35</v>
      </c>
      <c r="W49" t="str">
        <f>IFERROR(VLOOKUP($B49,'2011'!$E:$G,3,)," ")</f>
        <v xml:space="preserve"> </v>
      </c>
      <c r="Y49">
        <f t="shared" si="1"/>
        <v>180</v>
      </c>
      <c r="Z49">
        <f t="shared" si="0"/>
        <v>10</v>
      </c>
      <c r="AA49">
        <f>COUNTIF($Z$4:Z49,Z49)-1</f>
        <v>0</v>
      </c>
      <c r="AB49">
        <f t="shared" si="2"/>
        <v>10</v>
      </c>
      <c r="AC49" t="s">
        <v>913</v>
      </c>
      <c r="AE49">
        <v>46</v>
      </c>
      <c r="AF49" t="str">
        <f t="shared" si="3"/>
        <v>Max Van Heeswijk</v>
      </c>
      <c r="AG49">
        <f t="shared" si="4"/>
        <v>39</v>
      </c>
    </row>
    <row r="50" spans="1:33" x14ac:dyDescent="0.25">
      <c r="A50" t="s">
        <v>912</v>
      </c>
      <c r="B50" t="s">
        <v>912</v>
      </c>
      <c r="C50" t="str">
        <f>IFERROR(VLOOKUP($B50,'2002'!$E:$F,2,), " ")</f>
        <v xml:space="preserve"> </v>
      </c>
      <c r="D50">
        <f>IFERROR(VLOOKUP($B50,'2003'!$E:$F,2,), " ")</f>
        <v>58</v>
      </c>
      <c r="E50">
        <f>IFERROR(VLOOKUP($B50,'2004'!$E:$F,2,), " ")</f>
        <v>7</v>
      </c>
      <c r="F50">
        <f>IFERROR(VLOOKUP($B50,'2005'!$E:$F,2,), " ")</f>
        <v>6</v>
      </c>
      <c r="G50">
        <f>IFERROR(VLOOKUP($B50,'2006'!$E:$F,2,), " ")</f>
        <v>14</v>
      </c>
      <c r="H50" t="str">
        <f>IFERROR(VLOOKUP($B50,'2007'!$E:$F,2,), " ")</f>
        <v xml:space="preserve"> </v>
      </c>
      <c r="I50" t="str">
        <f>IFERROR(VLOOKUP($B50,'2008'!$E:$F,2,), " ")</f>
        <v xml:space="preserve"> </v>
      </c>
      <c r="J50" t="str">
        <f>IFERROR(VLOOKUP($B50,'2009'!$E:$F,2,), " ")</f>
        <v xml:space="preserve"> </v>
      </c>
      <c r="K50" t="str">
        <f>IFERROR(VLOOKUP($B50,'2010'!G:H,2,), " ")</f>
        <v xml:space="preserve"> </v>
      </c>
      <c r="L50" t="str">
        <f>IFERROR(VLOOKUP($B50,'2011'!$E:$F,2,), " ")</f>
        <v xml:space="preserve"> </v>
      </c>
      <c r="N50" t="str">
        <f>IFERROR(VLOOKUP($B50,'2002'!$E:$G,3,)," ")</f>
        <v xml:space="preserve"> </v>
      </c>
      <c r="O50">
        <f>IFERROR(VLOOKUP($B50,'2003'!$E:$G,3,)," ")</f>
        <v>1</v>
      </c>
      <c r="P50">
        <f>IFERROR(VLOOKUP($B50,'2004'!$E:$G,3,)," ")</f>
        <v>40</v>
      </c>
      <c r="Q50">
        <f>IFERROR(VLOOKUP($B50,'2005'!$E:$G,3,)," ")</f>
        <v>45</v>
      </c>
      <c r="R50">
        <f>IFERROR(VLOOKUP($B50,'2006'!$E:$G,3,)," ")</f>
        <v>16</v>
      </c>
      <c r="S50" t="str">
        <f>IFERROR(VLOOKUP($B50,'2007'!$E:$G,3,)," ")</f>
        <v xml:space="preserve"> </v>
      </c>
      <c r="T50" t="str">
        <f>IFERROR(VLOOKUP($B50,'2008'!$E:$G,3,)," ")</f>
        <v xml:space="preserve"> </v>
      </c>
      <c r="U50" t="str">
        <f>IFERROR(VLOOKUP($B50,'2009'!$E:$G,3,)," ")</f>
        <v xml:space="preserve"> </v>
      </c>
      <c r="V50" t="str">
        <f>IFERROR(VLOOKUP($B50,'2010'!$G:$I,3,)," ")</f>
        <v xml:space="preserve"> </v>
      </c>
      <c r="W50" t="str">
        <f>IFERROR(VLOOKUP($B50,'2011'!$E:$G,3,)," ")</f>
        <v xml:space="preserve"> </v>
      </c>
      <c r="Y50">
        <f t="shared" si="1"/>
        <v>102</v>
      </c>
      <c r="Z50">
        <f t="shared" si="0"/>
        <v>21</v>
      </c>
      <c r="AA50">
        <f>COUNTIF($Z$4:Z50,Z50)-1</f>
        <v>0</v>
      </c>
      <c r="AB50">
        <f t="shared" si="2"/>
        <v>21</v>
      </c>
      <c r="AC50" t="s">
        <v>912</v>
      </c>
      <c r="AE50">
        <v>47</v>
      </c>
      <c r="AF50" t="str">
        <f t="shared" si="3"/>
        <v>Enrico Franzoi</v>
      </c>
      <c r="AG50">
        <f t="shared" si="4"/>
        <v>38</v>
      </c>
    </row>
    <row r="51" spans="1:33" x14ac:dyDescent="0.25">
      <c r="A51" t="s">
        <v>5</v>
      </c>
      <c r="B51" t="s">
        <v>968</v>
      </c>
      <c r="C51" t="str">
        <f>IFERROR(VLOOKUP($B51,'2002'!$E:$F,2,), " ")</f>
        <v xml:space="preserve"> </v>
      </c>
      <c r="D51" t="str">
        <f>IFERROR(VLOOKUP($B51,'2003'!$E:$F,2,), " ")</f>
        <v xml:space="preserve"> </v>
      </c>
      <c r="E51" t="str">
        <f>IFERROR(VLOOKUP($B51,'2004'!$E:$F,2,), " ")</f>
        <v xml:space="preserve"> </v>
      </c>
      <c r="F51" t="str">
        <f>IFERROR(VLOOKUP($B51,'2005'!$E:$F,2,), " ")</f>
        <v xml:space="preserve"> </v>
      </c>
      <c r="G51" t="str">
        <f>IFERROR(VLOOKUP($B51,'2006'!$E:$F,2,), " ")</f>
        <v xml:space="preserve"> </v>
      </c>
      <c r="H51" t="str">
        <f>IFERROR(VLOOKUP($B51,'2007'!$E:$F,2,), " ")</f>
        <v xml:space="preserve"> </v>
      </c>
      <c r="I51" t="str">
        <f>IFERROR(VLOOKUP($B51,'2008'!$E:$F,2,), " ")</f>
        <v xml:space="preserve"> </v>
      </c>
      <c r="J51">
        <f>IFERROR(VLOOKUP($B51,'2009'!$E:$F,2,), " ")</f>
        <v>72</v>
      </c>
      <c r="K51">
        <f>IFERROR(VLOOKUP($B51,'2010'!G:H,2,), " ")</f>
        <v>17</v>
      </c>
      <c r="L51" t="str">
        <f>IFERROR(VLOOKUP($B51,'2011'!$E:$F,2,), " ")</f>
        <v xml:space="preserve"> </v>
      </c>
      <c r="N51" t="str">
        <f>IFERROR(VLOOKUP($B51,'2002'!$E:$G,3,)," ")</f>
        <v xml:space="preserve"> </v>
      </c>
      <c r="O51" t="str">
        <f>IFERROR(VLOOKUP($B51,'2003'!$E:$G,3,)," ")</f>
        <v xml:space="preserve"> </v>
      </c>
      <c r="P51" t="str">
        <f>IFERROR(VLOOKUP($B51,'2004'!$E:$G,3,)," ")</f>
        <v xml:space="preserve"> </v>
      </c>
      <c r="Q51" t="str">
        <f>IFERROR(VLOOKUP($B51,'2005'!$E:$G,3,)," ")</f>
        <v xml:space="preserve"> </v>
      </c>
      <c r="R51" t="str">
        <f>IFERROR(VLOOKUP($B51,'2006'!$E:$G,3,)," ")</f>
        <v xml:space="preserve"> </v>
      </c>
      <c r="S51" t="str">
        <f>IFERROR(VLOOKUP($B51,'2007'!$E:$G,3,)," ")</f>
        <v xml:space="preserve"> </v>
      </c>
      <c r="T51" t="str">
        <f>IFERROR(VLOOKUP($B51,'2008'!$E:$G,3,)," ")</f>
        <v xml:space="preserve"> </v>
      </c>
      <c r="U51">
        <f>IFERROR(VLOOKUP($B51,'2009'!$E:$G,3,)," ")</f>
        <v>1</v>
      </c>
      <c r="V51">
        <f>IFERROR(VLOOKUP($B51,'2010'!$G:$I,3,)," ")</f>
        <v>10</v>
      </c>
      <c r="W51" t="str">
        <f>IFERROR(VLOOKUP($B51,'2011'!$E:$G,3,)," ")</f>
        <v xml:space="preserve"> </v>
      </c>
      <c r="Y51">
        <f t="shared" si="1"/>
        <v>11</v>
      </c>
      <c r="Z51">
        <f t="shared" si="0"/>
        <v>92</v>
      </c>
      <c r="AA51">
        <f>COUNTIF($Z$4:Z51,Z51)-1</f>
        <v>0</v>
      </c>
      <c r="AB51">
        <f t="shared" si="2"/>
        <v>92</v>
      </c>
      <c r="AC51" t="s">
        <v>968</v>
      </c>
      <c r="AE51">
        <v>48</v>
      </c>
      <c r="AF51" t="str">
        <f t="shared" si="3"/>
        <v>Bert Roesems</v>
      </c>
      <c r="AG51">
        <f t="shared" si="4"/>
        <v>37</v>
      </c>
    </row>
    <row r="52" spans="1:33" x14ac:dyDescent="0.25">
      <c r="A52" t="s">
        <v>2</v>
      </c>
      <c r="B52" t="s">
        <v>915</v>
      </c>
      <c r="C52" t="str">
        <f>IFERROR(VLOOKUP($B52,'2002'!$E:$F,2,), " ")</f>
        <v xml:space="preserve"> </v>
      </c>
      <c r="D52" t="str">
        <f>IFERROR(VLOOKUP($B52,'2003'!$E:$F,2,), " ")</f>
        <v xml:space="preserve"> </v>
      </c>
      <c r="E52">
        <f>IFERROR(VLOOKUP($B52,'2004'!$E:$F,2,), " ")</f>
        <v>14</v>
      </c>
      <c r="F52" t="str">
        <f>IFERROR(VLOOKUP($B52,'2005'!$E:$F,2,), " ")</f>
        <v xml:space="preserve"> </v>
      </c>
      <c r="G52" t="str">
        <f>IFERROR(VLOOKUP($B52,'2006'!$E:$F,2,), " ")</f>
        <v xml:space="preserve"> </v>
      </c>
      <c r="H52" t="str">
        <f>IFERROR(VLOOKUP($B52,'2007'!$E:$F,2,), " ")</f>
        <v xml:space="preserve"> </v>
      </c>
      <c r="I52" t="str">
        <f>IFERROR(VLOOKUP($B52,'2008'!$E:$F,2,), " ")</f>
        <v xml:space="preserve"> </v>
      </c>
      <c r="J52" t="str">
        <f>IFERROR(VLOOKUP($B52,'2009'!$E:$F,2,), " ")</f>
        <v xml:space="preserve"> </v>
      </c>
      <c r="K52" t="str">
        <f>IFERROR(VLOOKUP($B52,'2010'!G:H,2,), " ")</f>
        <v xml:space="preserve"> </v>
      </c>
      <c r="L52" t="str">
        <f>IFERROR(VLOOKUP($B52,'2011'!$E:$F,2,), " ")</f>
        <v xml:space="preserve"> </v>
      </c>
      <c r="N52" t="str">
        <f>IFERROR(VLOOKUP($B52,'2002'!$E:$G,3,)," ")</f>
        <v xml:space="preserve"> </v>
      </c>
      <c r="O52" t="str">
        <f>IFERROR(VLOOKUP($B52,'2003'!$E:$G,3,)," ")</f>
        <v xml:space="preserve"> </v>
      </c>
      <c r="P52">
        <f>IFERROR(VLOOKUP($B52,'2004'!$E:$G,3,)," ")</f>
        <v>16</v>
      </c>
      <c r="Q52" t="str">
        <f>IFERROR(VLOOKUP($B52,'2005'!$E:$G,3,)," ")</f>
        <v xml:space="preserve"> </v>
      </c>
      <c r="R52" t="str">
        <f>IFERROR(VLOOKUP($B52,'2006'!$E:$G,3,)," ")</f>
        <v xml:space="preserve"> </v>
      </c>
      <c r="S52" t="str">
        <f>IFERROR(VLOOKUP($B52,'2007'!$E:$G,3,)," ")</f>
        <v xml:space="preserve"> </v>
      </c>
      <c r="T52" t="str">
        <f>IFERROR(VLOOKUP($B52,'2008'!$E:$G,3,)," ")</f>
        <v xml:space="preserve"> </v>
      </c>
      <c r="U52" t="str">
        <f>IFERROR(VLOOKUP($B52,'2009'!$E:$G,3,)," ")</f>
        <v xml:space="preserve"> </v>
      </c>
      <c r="V52" t="str">
        <f>IFERROR(VLOOKUP($B52,'2010'!$G:$I,3,)," ")</f>
        <v xml:space="preserve"> </v>
      </c>
      <c r="W52" t="str">
        <f>IFERROR(VLOOKUP($B52,'2011'!$E:$G,3,)," ")</f>
        <v xml:space="preserve"> </v>
      </c>
      <c r="Y52">
        <f t="shared" si="1"/>
        <v>16</v>
      </c>
      <c r="Z52">
        <f t="shared" si="0"/>
        <v>79</v>
      </c>
      <c r="AA52">
        <f>COUNTIF($Z$4:Z52,Z52)-1</f>
        <v>1</v>
      </c>
      <c r="AB52">
        <f t="shared" si="2"/>
        <v>80</v>
      </c>
      <c r="AC52" t="s">
        <v>915</v>
      </c>
      <c r="AE52">
        <v>49</v>
      </c>
      <c r="AF52" t="str">
        <f t="shared" si="3"/>
        <v>Erik Zabel</v>
      </c>
      <c r="AG52">
        <f t="shared" si="4"/>
        <v>36</v>
      </c>
    </row>
    <row r="53" spans="1:33" x14ac:dyDescent="0.25">
      <c r="A53" t="s">
        <v>887</v>
      </c>
      <c r="B53" t="s">
        <v>970</v>
      </c>
      <c r="C53" t="str">
        <f>IFERROR(VLOOKUP($B53,'2002'!$E:$F,2,), " ")</f>
        <v xml:space="preserve"> </v>
      </c>
      <c r="D53" t="str">
        <f>IFERROR(VLOOKUP($B53,'2003'!$E:$F,2,), " ")</f>
        <v xml:space="preserve"> </v>
      </c>
      <c r="E53" t="str">
        <f>IFERROR(VLOOKUP($B53,'2004'!$E:$F,2,), " ")</f>
        <v xml:space="preserve"> </v>
      </c>
      <c r="F53" t="str">
        <f>IFERROR(VLOOKUP($B53,'2005'!$E:$F,2,), " ")</f>
        <v xml:space="preserve"> </v>
      </c>
      <c r="G53">
        <f>IFERROR(VLOOKUP($B53,'2006'!$E:$F,2,), " ")</f>
        <v>90</v>
      </c>
      <c r="H53">
        <f>IFERROR(VLOOKUP($B53,'2007'!$E:$F,2,), " ")</f>
        <v>72</v>
      </c>
      <c r="I53" t="str">
        <f>IFERROR(VLOOKUP($B53,'2008'!$E:$F,2,), " ")</f>
        <v xml:space="preserve"> </v>
      </c>
      <c r="J53">
        <f>IFERROR(VLOOKUP($B53,'2009'!$E:$F,2,), " ")</f>
        <v>63</v>
      </c>
      <c r="K53">
        <f>IFERROR(VLOOKUP($B53,'2010'!G:H,2,), " ")</f>
        <v>31</v>
      </c>
      <c r="L53">
        <f>IFERROR(VLOOKUP($B53,'2011'!$E:$F,2,), " ")</f>
        <v>3</v>
      </c>
      <c r="N53" t="str">
        <f>IFERROR(VLOOKUP($B53,'2002'!$E:$G,3,)," ")</f>
        <v xml:space="preserve"> </v>
      </c>
      <c r="O53" t="str">
        <f>IFERROR(VLOOKUP($B53,'2003'!$E:$G,3,)," ")</f>
        <v xml:space="preserve"> </v>
      </c>
      <c r="P53" t="str">
        <f>IFERROR(VLOOKUP($B53,'2004'!$E:$G,3,)," ")</f>
        <v xml:space="preserve"> </v>
      </c>
      <c r="Q53" t="str">
        <f>IFERROR(VLOOKUP($B53,'2005'!$E:$G,3,)," ")</f>
        <v xml:space="preserve"> </v>
      </c>
      <c r="R53">
        <f>IFERROR(VLOOKUP($B53,'2006'!$E:$G,3,)," ")</f>
        <v>1</v>
      </c>
      <c r="S53">
        <f>IFERROR(VLOOKUP($B53,'2007'!$E:$G,3,)," ")</f>
        <v>1</v>
      </c>
      <c r="T53" t="str">
        <f>IFERROR(VLOOKUP($B53,'2008'!$E:$G,3,)," ")</f>
        <v xml:space="preserve"> </v>
      </c>
      <c r="U53">
        <f>IFERROR(VLOOKUP($B53,'2009'!$E:$G,3,)," ")</f>
        <v>1</v>
      </c>
      <c r="V53">
        <f>IFERROR(VLOOKUP($B53,'2010'!$G:$I,3,)," ")</f>
        <v>1</v>
      </c>
      <c r="W53">
        <f>IFERROR(VLOOKUP($B53,'2011'!$E:$G,3,)," ")</f>
        <v>70</v>
      </c>
      <c r="Y53">
        <f t="shared" si="1"/>
        <v>74</v>
      </c>
      <c r="Z53">
        <f t="shared" si="0"/>
        <v>24</v>
      </c>
      <c r="AA53">
        <f>COUNTIF($Z$4:Z53,Z53)-1</f>
        <v>0</v>
      </c>
      <c r="AB53">
        <f t="shared" si="2"/>
        <v>24</v>
      </c>
      <c r="AC53" t="s">
        <v>970</v>
      </c>
      <c r="AE53">
        <v>50</v>
      </c>
      <c r="AF53" t="str">
        <f t="shared" si="3"/>
        <v>Sylvain Chavanel</v>
      </c>
      <c r="AG53">
        <f t="shared" si="4"/>
        <v>36</v>
      </c>
    </row>
    <row r="54" spans="1:33" x14ac:dyDescent="0.25">
      <c r="A54" t="s">
        <v>897</v>
      </c>
      <c r="B54" t="s">
        <v>966</v>
      </c>
      <c r="C54" t="str">
        <f>IFERROR(VLOOKUP($B54,'2002'!$E:$F,2,), " ")</f>
        <v xml:space="preserve"> </v>
      </c>
      <c r="D54" t="str">
        <f>IFERROR(VLOOKUP($B54,'2003'!$E:$F,2,), " ")</f>
        <v xml:space="preserve"> </v>
      </c>
      <c r="E54" t="str">
        <f>IFERROR(VLOOKUP($B54,'2004'!$E:$F,2,), " ")</f>
        <v xml:space="preserve"> </v>
      </c>
      <c r="F54" t="str">
        <f>IFERROR(VLOOKUP($B54,'2005'!$E:$F,2,), " ")</f>
        <v xml:space="preserve"> </v>
      </c>
      <c r="G54" t="str">
        <f>IFERROR(VLOOKUP($B54,'2006'!$E:$F,2,), " ")</f>
        <v xml:space="preserve"> </v>
      </c>
      <c r="H54" t="str">
        <f>IFERROR(VLOOKUP($B54,'2007'!$E:$F,2,), " ")</f>
        <v xml:space="preserve"> </v>
      </c>
      <c r="I54" t="str">
        <f>IFERROR(VLOOKUP($B54,'2008'!$E:$F,2,), " ")</f>
        <v xml:space="preserve"> </v>
      </c>
      <c r="J54">
        <f>IFERROR(VLOOKUP($B54,'2009'!$E:$F,2,), " ")</f>
        <v>27</v>
      </c>
      <c r="K54">
        <f>IFERROR(VLOOKUP($B54,'2010'!G:H,2,), " ")</f>
        <v>15</v>
      </c>
      <c r="L54" t="str">
        <f>IFERROR(VLOOKUP($B54,'2011'!$E:$F,2,), " ")</f>
        <v xml:space="preserve"> </v>
      </c>
      <c r="N54" t="str">
        <f>IFERROR(VLOOKUP($B54,'2002'!$E:$G,3,)," ")</f>
        <v xml:space="preserve"> </v>
      </c>
      <c r="O54" t="str">
        <f>IFERROR(VLOOKUP($B54,'2003'!$E:$G,3,)," ")</f>
        <v xml:space="preserve"> </v>
      </c>
      <c r="P54" t="str">
        <f>IFERROR(VLOOKUP($B54,'2004'!$E:$G,3,)," ")</f>
        <v xml:space="preserve"> </v>
      </c>
      <c r="Q54" t="str">
        <f>IFERROR(VLOOKUP($B54,'2005'!$E:$G,3,)," ")</f>
        <v xml:space="preserve"> </v>
      </c>
      <c r="R54" t="str">
        <f>IFERROR(VLOOKUP($B54,'2006'!$E:$G,3,)," ")</f>
        <v xml:space="preserve"> </v>
      </c>
      <c r="S54" t="str">
        <f>IFERROR(VLOOKUP($B54,'2007'!$E:$G,3,)," ")</f>
        <v xml:space="preserve"> </v>
      </c>
      <c r="T54" t="str">
        <f>IFERROR(VLOOKUP($B54,'2008'!$E:$G,3,)," ")</f>
        <v xml:space="preserve"> </v>
      </c>
      <c r="U54">
        <f>IFERROR(VLOOKUP($B54,'2009'!$E:$G,3,)," ")</f>
        <v>1</v>
      </c>
      <c r="V54">
        <f>IFERROR(VLOOKUP($B54,'2010'!$G:$I,3,)," ")</f>
        <v>14</v>
      </c>
      <c r="W54" t="str">
        <f>IFERROR(VLOOKUP($B54,'2011'!$E:$G,3,)," ")</f>
        <v xml:space="preserve"> </v>
      </c>
      <c r="Y54">
        <f t="shared" si="1"/>
        <v>15</v>
      </c>
      <c r="Z54">
        <f t="shared" si="0"/>
        <v>82</v>
      </c>
      <c r="AA54">
        <f>COUNTIF($Z$4:Z54,Z54)-1</f>
        <v>1</v>
      </c>
      <c r="AB54">
        <f t="shared" si="2"/>
        <v>83</v>
      </c>
      <c r="AC54" t="s">
        <v>966</v>
      </c>
      <c r="AE54">
        <v>51</v>
      </c>
      <c r="AF54" t="str">
        <f t="shared" si="3"/>
        <v>Christophe Mengin</v>
      </c>
      <c r="AG54">
        <f t="shared" si="4"/>
        <v>35</v>
      </c>
    </row>
    <row r="55" spans="1:33" x14ac:dyDescent="0.25">
      <c r="A55" t="s">
        <v>913</v>
      </c>
      <c r="B55" t="s">
        <v>910</v>
      </c>
      <c r="C55" t="str">
        <f>IFERROR(VLOOKUP($B55,'2002'!$E:$F,2,), " ")</f>
        <v xml:space="preserve"> </v>
      </c>
      <c r="D55" t="str">
        <f>IFERROR(VLOOKUP($B55,'2003'!$E:$F,2,), " ")</f>
        <v xml:space="preserve"> </v>
      </c>
      <c r="E55">
        <f>IFERROR(VLOOKUP($B55,'2004'!$E:$F,2,), " ")</f>
        <v>1</v>
      </c>
      <c r="F55">
        <f>IFERROR(VLOOKUP($B55,'2005'!$E:$F,2,), " ")</f>
        <v>4</v>
      </c>
      <c r="G55" t="str">
        <f>IFERROR(VLOOKUP($B55,'2006'!$E:$F,2,), " ")</f>
        <v xml:space="preserve"> </v>
      </c>
      <c r="H55">
        <f>IFERROR(VLOOKUP($B55,'2007'!$E:$F,2,), " ")</f>
        <v>47</v>
      </c>
      <c r="I55" t="str">
        <f>IFERROR(VLOOKUP($B55,'2008'!$E:$F,2,), " ")</f>
        <v xml:space="preserve"> </v>
      </c>
      <c r="J55" t="str">
        <f>IFERROR(VLOOKUP($B55,'2009'!$E:$F,2,), " ")</f>
        <v xml:space="preserve"> </v>
      </c>
      <c r="K55" t="str">
        <f>IFERROR(VLOOKUP($B55,'2010'!G:H,2,), " ")</f>
        <v xml:space="preserve"> </v>
      </c>
      <c r="L55" t="str">
        <f>IFERROR(VLOOKUP($B55,'2011'!$E:$F,2,), " ")</f>
        <v xml:space="preserve"> </v>
      </c>
      <c r="N55" t="str">
        <f>IFERROR(VLOOKUP($B55,'2002'!$E:$G,3,)," ")</f>
        <v xml:space="preserve"> </v>
      </c>
      <c r="O55" t="str">
        <f>IFERROR(VLOOKUP($B55,'2003'!$E:$G,3,)," ")</f>
        <v xml:space="preserve"> </v>
      </c>
      <c r="P55">
        <f>IFERROR(VLOOKUP($B55,'2004'!$E:$G,3,)," ")</f>
        <v>100</v>
      </c>
      <c r="Q55">
        <f>IFERROR(VLOOKUP($B55,'2005'!$E:$G,3,)," ")</f>
        <v>60</v>
      </c>
      <c r="R55" t="str">
        <f>IFERROR(VLOOKUP($B55,'2006'!$E:$G,3,)," ")</f>
        <v xml:space="preserve"> </v>
      </c>
      <c r="S55">
        <f>IFERROR(VLOOKUP($B55,'2007'!$E:$G,3,)," ")</f>
        <v>1</v>
      </c>
      <c r="T55" t="str">
        <f>IFERROR(VLOOKUP($B55,'2008'!$E:$G,3,)," ")</f>
        <v xml:space="preserve"> </v>
      </c>
      <c r="U55" t="str">
        <f>IFERROR(VLOOKUP($B55,'2009'!$E:$G,3,)," ")</f>
        <v xml:space="preserve"> </v>
      </c>
      <c r="V55" t="str">
        <f>IFERROR(VLOOKUP($B55,'2010'!$G:$I,3,)," ")</f>
        <v xml:space="preserve"> </v>
      </c>
      <c r="W55" t="str">
        <f>IFERROR(VLOOKUP($B55,'2011'!$E:$G,3,)," ")</f>
        <v xml:space="preserve"> </v>
      </c>
      <c r="Y55">
        <f t="shared" si="1"/>
        <v>161</v>
      </c>
      <c r="Z55">
        <f t="shared" si="0"/>
        <v>12</v>
      </c>
      <c r="AA55">
        <f>COUNTIF($Z$4:Z55,Z55)-1</f>
        <v>0</v>
      </c>
      <c r="AB55">
        <f t="shared" si="2"/>
        <v>12</v>
      </c>
      <c r="AC55" t="s">
        <v>910</v>
      </c>
      <c r="AE55">
        <v>52</v>
      </c>
      <c r="AF55" t="str">
        <f t="shared" si="3"/>
        <v>Sébastien Hinault</v>
      </c>
      <c r="AG55">
        <f t="shared" si="4"/>
        <v>35</v>
      </c>
    </row>
    <row r="56" spans="1:33" x14ac:dyDescent="0.25">
      <c r="A56" t="s">
        <v>914</v>
      </c>
      <c r="B56" t="s">
        <v>948</v>
      </c>
      <c r="C56" t="str">
        <f>IFERROR(VLOOKUP($B56,'2002'!$E:$F,2,), " ")</f>
        <v xml:space="preserve"> </v>
      </c>
      <c r="D56" t="str">
        <f>IFERROR(VLOOKUP($B56,'2003'!$E:$F,2,), " ")</f>
        <v xml:space="preserve"> </v>
      </c>
      <c r="E56" t="str">
        <f>IFERROR(VLOOKUP($B56,'2004'!$E:$F,2,), " ")</f>
        <v xml:space="preserve"> </v>
      </c>
      <c r="F56" t="str">
        <f>IFERROR(VLOOKUP($B56,'2005'!$E:$F,2,), " ")</f>
        <v xml:space="preserve"> </v>
      </c>
      <c r="G56" t="str">
        <f>IFERROR(VLOOKUP($B56,'2006'!$E:$F,2,), " ")</f>
        <v xml:space="preserve"> </v>
      </c>
      <c r="H56" t="str">
        <f>IFERROR(VLOOKUP($B56,'2007'!$E:$F,2,), " ")</f>
        <v xml:space="preserve"> </v>
      </c>
      <c r="I56">
        <f>IFERROR(VLOOKUP($B56,'2008'!$E:$F,2,), " ")</f>
        <v>13</v>
      </c>
      <c r="J56">
        <f>IFERROR(VLOOKUP($B56,'2009'!$E:$F,2,), " ")</f>
        <v>9</v>
      </c>
      <c r="K56">
        <f>IFERROR(VLOOKUP($B56,'2010'!G:H,2,), " ")</f>
        <v>63</v>
      </c>
      <c r="L56">
        <f>IFERROR(VLOOKUP($B56,'2011'!$E:$F,2,), " ")</f>
        <v>24</v>
      </c>
      <c r="N56" t="str">
        <f>IFERROR(VLOOKUP($B56,'2002'!$E:$G,3,)," ")</f>
        <v xml:space="preserve"> </v>
      </c>
      <c r="O56" t="str">
        <f>IFERROR(VLOOKUP($B56,'2003'!$E:$G,3,)," ")</f>
        <v xml:space="preserve"> </v>
      </c>
      <c r="P56" t="str">
        <f>IFERROR(VLOOKUP($B56,'2004'!$E:$G,3,)," ")</f>
        <v xml:space="preserve"> </v>
      </c>
      <c r="Q56" t="str">
        <f>IFERROR(VLOOKUP($B56,'2005'!$E:$G,3,)," ")</f>
        <v xml:space="preserve"> </v>
      </c>
      <c r="R56" t="str">
        <f>IFERROR(VLOOKUP($B56,'2006'!$E:$G,3,)," ")</f>
        <v xml:space="preserve"> </v>
      </c>
      <c r="S56" t="str">
        <f>IFERROR(VLOOKUP($B56,'2007'!$E:$G,3,)," ")</f>
        <v xml:space="preserve"> </v>
      </c>
      <c r="T56">
        <f>IFERROR(VLOOKUP($B56,'2008'!$E:$G,3,)," ")</f>
        <v>18</v>
      </c>
      <c r="U56">
        <f>IFERROR(VLOOKUP($B56,'2009'!$E:$G,3,)," ")</f>
        <v>30</v>
      </c>
      <c r="V56">
        <f>IFERROR(VLOOKUP($B56,'2010'!$G:$I,3,)," ")</f>
        <v>1</v>
      </c>
      <c r="W56">
        <f>IFERROR(VLOOKUP($B56,'2011'!$E:$G,3,)," ")</f>
        <v>1</v>
      </c>
      <c r="Y56">
        <f t="shared" si="1"/>
        <v>50</v>
      </c>
      <c r="Z56">
        <f t="shared" si="0"/>
        <v>38</v>
      </c>
      <c r="AA56">
        <f>COUNTIF($Z$4:Z56,Z56)-1</f>
        <v>0</v>
      </c>
      <c r="AB56">
        <f t="shared" si="2"/>
        <v>38</v>
      </c>
      <c r="AC56" t="s">
        <v>948</v>
      </c>
      <c r="AE56">
        <v>53</v>
      </c>
      <c r="AF56" t="str">
        <f t="shared" si="3"/>
        <v>Vladimir Gusev</v>
      </c>
      <c r="AG56">
        <f t="shared" si="4"/>
        <v>35</v>
      </c>
    </row>
    <row r="57" spans="1:33" x14ac:dyDescent="0.25">
      <c r="A57" t="s">
        <v>915</v>
      </c>
      <c r="B57" t="s">
        <v>893</v>
      </c>
      <c r="C57">
        <f>IFERROR(VLOOKUP($B57,'2002'!$E:$F,2,), " ")</f>
        <v>20</v>
      </c>
      <c r="D57">
        <f>IFERROR(VLOOKUP($B57,'2003'!$E:$F,2,), " ")</f>
        <v>4</v>
      </c>
      <c r="E57" t="str">
        <f>IFERROR(VLOOKUP($B57,'2004'!$E:$F,2,), " ")</f>
        <v xml:space="preserve"> </v>
      </c>
      <c r="F57">
        <f>IFERROR(VLOOKUP($B57,'2005'!$E:$F,2,), " ")</f>
        <v>75</v>
      </c>
      <c r="G57">
        <f>IFERROR(VLOOKUP($B57,'2006'!$E:$F,2,), " ")</f>
        <v>37</v>
      </c>
      <c r="H57" t="str">
        <f>IFERROR(VLOOKUP($B57,'2007'!$E:$F,2,), " ")</f>
        <v xml:space="preserve"> </v>
      </c>
      <c r="I57" t="str">
        <f>IFERROR(VLOOKUP($B57,'2008'!$E:$F,2,), " ")</f>
        <v xml:space="preserve"> </v>
      </c>
      <c r="J57" t="str">
        <f>IFERROR(VLOOKUP($B57,'2009'!$E:$F,2,), " ")</f>
        <v xml:space="preserve"> </v>
      </c>
      <c r="K57" t="str">
        <f>IFERROR(VLOOKUP($B57,'2010'!G:H,2,), " ")</f>
        <v xml:space="preserve"> </v>
      </c>
      <c r="L57" t="str">
        <f>IFERROR(VLOOKUP($B57,'2011'!$E:$F,2,), " ")</f>
        <v xml:space="preserve"> </v>
      </c>
      <c r="N57">
        <f>IFERROR(VLOOKUP($B57,'2002'!$E:$G,3,)," ")</f>
        <v>5</v>
      </c>
      <c r="O57">
        <f>IFERROR(VLOOKUP($B57,'2003'!$E:$G,3,)," ")</f>
        <v>60</v>
      </c>
      <c r="P57" t="str">
        <f>IFERROR(VLOOKUP($B57,'2004'!$E:$G,3,)," ")</f>
        <v xml:space="preserve"> </v>
      </c>
      <c r="Q57">
        <f>IFERROR(VLOOKUP($B57,'2005'!$E:$G,3,)," ")</f>
        <v>1</v>
      </c>
      <c r="R57">
        <f>IFERROR(VLOOKUP($B57,'2006'!$E:$G,3,)," ")</f>
        <v>1</v>
      </c>
      <c r="S57" t="str">
        <f>IFERROR(VLOOKUP($B57,'2007'!$E:$G,3,)," ")</f>
        <v xml:space="preserve"> </v>
      </c>
      <c r="T57" t="str">
        <f>IFERROR(VLOOKUP($B57,'2008'!$E:$G,3,)," ")</f>
        <v xml:space="preserve"> </v>
      </c>
      <c r="U57" t="str">
        <f>IFERROR(VLOOKUP($B57,'2009'!$E:$G,3,)," ")</f>
        <v xml:space="preserve"> </v>
      </c>
      <c r="V57" t="str">
        <f>IFERROR(VLOOKUP($B57,'2010'!$G:$I,3,)," ")</f>
        <v xml:space="preserve"> </v>
      </c>
      <c r="W57" t="str">
        <f>IFERROR(VLOOKUP($B57,'2011'!$E:$G,3,)," ")</f>
        <v xml:space="preserve"> </v>
      </c>
      <c r="Y57">
        <f t="shared" si="1"/>
        <v>67</v>
      </c>
      <c r="Z57">
        <f t="shared" si="0"/>
        <v>27</v>
      </c>
      <c r="AA57">
        <f>COUNTIF($Z$4:Z57,Z57)-1</f>
        <v>0</v>
      </c>
      <c r="AB57">
        <f t="shared" si="2"/>
        <v>27</v>
      </c>
      <c r="AC57" t="s">
        <v>893</v>
      </c>
      <c r="AE57">
        <v>54</v>
      </c>
      <c r="AF57" t="str">
        <f t="shared" si="3"/>
        <v>Mathew Hayman</v>
      </c>
      <c r="AG57">
        <f t="shared" si="4"/>
        <v>34</v>
      </c>
    </row>
    <row r="58" spans="1:33" x14ac:dyDescent="0.25">
      <c r="A58" t="s">
        <v>898</v>
      </c>
      <c r="B58" t="s">
        <v>960</v>
      </c>
      <c r="C58" t="str">
        <f>IFERROR(VLOOKUP($B58,'2002'!$E:$F,2,), " ")</f>
        <v xml:space="preserve"> </v>
      </c>
      <c r="D58" t="str">
        <f>IFERROR(VLOOKUP($B58,'2003'!$E:$F,2,), " ")</f>
        <v xml:space="preserve"> </v>
      </c>
      <c r="E58" t="str">
        <f>IFERROR(VLOOKUP($B58,'2004'!$E:$F,2,), " ")</f>
        <v xml:space="preserve"> </v>
      </c>
      <c r="F58" t="str">
        <f>IFERROR(VLOOKUP($B58,'2005'!$E:$F,2,), " ")</f>
        <v xml:space="preserve"> </v>
      </c>
      <c r="G58" t="str">
        <f>IFERROR(VLOOKUP($B58,'2006'!$E:$F,2,), " ")</f>
        <v xml:space="preserve"> </v>
      </c>
      <c r="H58">
        <f>IFERROR(VLOOKUP($B58,'2007'!$E:$F,2,), " ")</f>
        <v>40</v>
      </c>
      <c r="I58" t="str">
        <f>IFERROR(VLOOKUP($B58,'2008'!$E:$F,2,), " ")</f>
        <v xml:space="preserve"> </v>
      </c>
      <c r="J58">
        <f>IFERROR(VLOOKUP($B58,'2009'!$E:$F,2,), " ")</f>
        <v>20</v>
      </c>
      <c r="K58" t="str">
        <f>IFERROR(VLOOKUP($B58,'2010'!G:H,2,), " ")</f>
        <v xml:space="preserve"> </v>
      </c>
      <c r="L58">
        <f>IFERROR(VLOOKUP($B58,'2011'!$E:$F,2,), " ")</f>
        <v>57</v>
      </c>
      <c r="N58" t="str">
        <f>IFERROR(VLOOKUP($B58,'2002'!$E:$G,3,)," ")</f>
        <v xml:space="preserve"> </v>
      </c>
      <c r="O58" t="str">
        <f>IFERROR(VLOOKUP($B58,'2003'!$E:$G,3,)," ")</f>
        <v xml:space="preserve"> </v>
      </c>
      <c r="P58" t="str">
        <f>IFERROR(VLOOKUP($B58,'2004'!$E:$G,3,)," ")</f>
        <v xml:space="preserve"> </v>
      </c>
      <c r="Q58" t="str">
        <f>IFERROR(VLOOKUP($B58,'2005'!$E:$G,3,)," ")</f>
        <v xml:space="preserve"> </v>
      </c>
      <c r="R58" t="str">
        <f>IFERROR(VLOOKUP($B58,'2006'!$E:$G,3,)," ")</f>
        <v xml:space="preserve"> </v>
      </c>
      <c r="S58">
        <f>IFERROR(VLOOKUP($B58,'2007'!$E:$G,3,)," ")</f>
        <v>1</v>
      </c>
      <c r="T58" t="str">
        <f>IFERROR(VLOOKUP($B58,'2008'!$E:$G,3,)," ")</f>
        <v xml:space="preserve"> </v>
      </c>
      <c r="U58">
        <f>IFERROR(VLOOKUP($B58,'2009'!$E:$G,3,)," ")</f>
        <v>5</v>
      </c>
      <c r="V58" t="str">
        <f>IFERROR(VLOOKUP($B58,'2010'!$G:$I,3,)," ")</f>
        <v xml:space="preserve"> </v>
      </c>
      <c r="W58">
        <f>IFERROR(VLOOKUP($B58,'2011'!$E:$G,3,)," ")</f>
        <v>1</v>
      </c>
      <c r="Y58">
        <f t="shared" si="1"/>
        <v>7</v>
      </c>
      <c r="Z58">
        <f t="shared" si="0"/>
        <v>99</v>
      </c>
      <c r="AA58">
        <f>COUNTIF($Z$4:Z58,Z58)-1</f>
        <v>0</v>
      </c>
      <c r="AB58">
        <f t="shared" si="2"/>
        <v>99</v>
      </c>
      <c r="AC58" t="s">
        <v>960</v>
      </c>
      <c r="AE58">
        <v>55</v>
      </c>
      <c r="AF58" t="str">
        <f t="shared" si="3"/>
        <v>Rolf Aldag</v>
      </c>
      <c r="AG58">
        <f t="shared" si="4"/>
        <v>33</v>
      </c>
    </row>
    <row r="59" spans="1:33" x14ac:dyDescent="0.25">
      <c r="A59" t="s">
        <v>1</v>
      </c>
      <c r="B59" t="s">
        <v>909</v>
      </c>
      <c r="C59" t="str">
        <f>IFERROR(VLOOKUP($B59,'2002'!$E:$F,2,), " ")</f>
        <v xml:space="preserve"> </v>
      </c>
      <c r="D59">
        <f>IFERROR(VLOOKUP($B59,'2003'!$E:$F,2,), " ")</f>
        <v>20</v>
      </c>
      <c r="E59" t="str">
        <f>IFERROR(VLOOKUP($B59,'2004'!$E:$F,2,), " ")</f>
        <v xml:space="preserve"> </v>
      </c>
      <c r="F59" t="str">
        <f>IFERROR(VLOOKUP($B59,'2005'!$E:$F,2,), " ")</f>
        <v xml:space="preserve"> </v>
      </c>
      <c r="G59">
        <f>IFERROR(VLOOKUP($B59,'2006'!$E:$F,2,), " ")</f>
        <v>20</v>
      </c>
      <c r="H59" t="str">
        <f>IFERROR(VLOOKUP($B59,'2007'!$E:$F,2,), " ")</f>
        <v xml:space="preserve"> </v>
      </c>
      <c r="I59" t="str">
        <f>IFERROR(VLOOKUP($B59,'2008'!$E:$F,2,), " ")</f>
        <v xml:space="preserve"> </v>
      </c>
      <c r="J59" t="str">
        <f>IFERROR(VLOOKUP($B59,'2009'!$E:$F,2,), " ")</f>
        <v xml:space="preserve"> </v>
      </c>
      <c r="K59" t="str">
        <f>IFERROR(VLOOKUP($B59,'2010'!G:H,2,), " ")</f>
        <v xml:space="preserve"> </v>
      </c>
      <c r="L59" t="str">
        <f>IFERROR(VLOOKUP($B59,'2011'!$E:$F,2,), " ")</f>
        <v xml:space="preserve"> </v>
      </c>
      <c r="N59" t="str">
        <f>IFERROR(VLOOKUP($B59,'2002'!$E:$G,3,)," ")</f>
        <v xml:space="preserve"> </v>
      </c>
      <c r="O59">
        <f>IFERROR(VLOOKUP($B59,'2003'!$E:$G,3,)," ")</f>
        <v>5</v>
      </c>
      <c r="P59" t="str">
        <f>IFERROR(VLOOKUP($B59,'2004'!$E:$G,3,)," ")</f>
        <v xml:space="preserve"> </v>
      </c>
      <c r="Q59" t="str">
        <f>IFERROR(VLOOKUP($B59,'2005'!$E:$G,3,)," ")</f>
        <v xml:space="preserve"> </v>
      </c>
      <c r="R59">
        <f>IFERROR(VLOOKUP($B59,'2006'!$E:$G,3,)," ")</f>
        <v>5</v>
      </c>
      <c r="S59" t="str">
        <f>IFERROR(VLOOKUP($B59,'2007'!$E:$G,3,)," ")</f>
        <v xml:space="preserve"> </v>
      </c>
      <c r="T59" t="str">
        <f>IFERROR(VLOOKUP($B59,'2008'!$E:$G,3,)," ")</f>
        <v xml:space="preserve"> </v>
      </c>
      <c r="U59" t="str">
        <f>IFERROR(VLOOKUP($B59,'2009'!$E:$G,3,)," ")</f>
        <v xml:space="preserve"> </v>
      </c>
      <c r="V59" t="str">
        <f>IFERROR(VLOOKUP($B59,'2010'!$G:$I,3,)," ")</f>
        <v xml:space="preserve"> </v>
      </c>
      <c r="W59" t="str">
        <f>IFERROR(VLOOKUP($B59,'2011'!$E:$G,3,)," ")</f>
        <v xml:space="preserve"> </v>
      </c>
      <c r="Y59">
        <f t="shared" si="1"/>
        <v>10</v>
      </c>
      <c r="Z59">
        <f t="shared" si="0"/>
        <v>93</v>
      </c>
      <c r="AA59">
        <f>COUNTIF($Z$4:Z59,Z59)-1</f>
        <v>0</v>
      </c>
      <c r="AB59">
        <f t="shared" si="2"/>
        <v>93</v>
      </c>
      <c r="AC59" t="s">
        <v>909</v>
      </c>
      <c r="AE59">
        <v>56</v>
      </c>
      <c r="AF59" t="str">
        <f t="shared" si="3"/>
        <v>Serguei Ivanov</v>
      </c>
      <c r="AG59">
        <f t="shared" si="4"/>
        <v>33</v>
      </c>
    </row>
    <row r="60" spans="1:33" x14ac:dyDescent="0.25">
      <c r="A60" t="s">
        <v>916</v>
      </c>
      <c r="B60" t="s">
        <v>944</v>
      </c>
      <c r="C60" t="str">
        <f>IFERROR(VLOOKUP($B60,'2002'!$E:$F,2,), " ")</f>
        <v xml:space="preserve"> </v>
      </c>
      <c r="D60" t="str">
        <f>IFERROR(VLOOKUP($B60,'2003'!$E:$F,2,), " ")</f>
        <v xml:space="preserve"> </v>
      </c>
      <c r="E60" t="str">
        <f>IFERROR(VLOOKUP($B60,'2004'!$E:$F,2,), " ")</f>
        <v xml:space="preserve"> </v>
      </c>
      <c r="F60" t="str">
        <f>IFERROR(VLOOKUP($B60,'2005'!$E:$F,2,), " ")</f>
        <v xml:space="preserve"> </v>
      </c>
      <c r="G60">
        <f>IFERROR(VLOOKUP($B60,'2006'!$E:$F,2,), " ")</f>
        <v>22</v>
      </c>
      <c r="H60">
        <f>IFERROR(VLOOKUP($B60,'2007'!$E:$F,2,), " ")</f>
        <v>20</v>
      </c>
      <c r="I60" t="str">
        <f>IFERROR(VLOOKUP($B60,'2008'!$E:$F,2,), " ")</f>
        <v xml:space="preserve"> </v>
      </c>
      <c r="J60">
        <f>IFERROR(VLOOKUP($B60,'2009'!$E:$F,2,), " ")</f>
        <v>65</v>
      </c>
      <c r="K60" t="str">
        <f>IFERROR(VLOOKUP($B60,'2010'!G:H,2,), " ")</f>
        <v xml:space="preserve"> </v>
      </c>
      <c r="L60">
        <f>IFERROR(VLOOKUP($B60,'2011'!$E:$F,2,), " ")</f>
        <v>32</v>
      </c>
      <c r="N60" t="str">
        <f>IFERROR(VLOOKUP($B60,'2002'!$E:$G,3,)," ")</f>
        <v xml:space="preserve"> </v>
      </c>
      <c r="O60" t="str">
        <f>IFERROR(VLOOKUP($B60,'2003'!$E:$G,3,)," ")</f>
        <v xml:space="preserve"> </v>
      </c>
      <c r="P60" t="str">
        <f>IFERROR(VLOOKUP($B60,'2004'!$E:$G,3,)," ")</f>
        <v xml:space="preserve"> </v>
      </c>
      <c r="Q60" t="str">
        <f>IFERROR(VLOOKUP($B60,'2005'!$E:$G,3,)," ")</f>
        <v xml:space="preserve"> </v>
      </c>
      <c r="R60">
        <f>IFERROR(VLOOKUP($B60,'2006'!$E:$G,3,)," ")</f>
        <v>3</v>
      </c>
      <c r="S60">
        <f>IFERROR(VLOOKUP($B60,'2007'!$E:$G,3,)," ")</f>
        <v>5</v>
      </c>
      <c r="T60" t="str">
        <f>IFERROR(VLOOKUP($B60,'2008'!$E:$G,3,)," ")</f>
        <v xml:space="preserve"> </v>
      </c>
      <c r="U60">
        <f>IFERROR(VLOOKUP($B60,'2009'!$E:$G,3,)," ")</f>
        <v>1</v>
      </c>
      <c r="V60" t="str">
        <f>IFERROR(VLOOKUP($B60,'2010'!$G:$I,3,)," ")</f>
        <v xml:space="preserve"> </v>
      </c>
      <c r="W60">
        <f>IFERROR(VLOOKUP($B60,'2011'!$E:$G,3,)," ")</f>
        <v>1</v>
      </c>
      <c r="Y60">
        <f t="shared" si="1"/>
        <v>10</v>
      </c>
      <c r="Z60">
        <f t="shared" si="0"/>
        <v>93</v>
      </c>
      <c r="AA60">
        <f>COUNTIF($Z$4:Z60,Z60)-1</f>
        <v>1</v>
      </c>
      <c r="AB60">
        <f t="shared" si="2"/>
        <v>94</v>
      </c>
      <c r="AC60" t="s">
        <v>944</v>
      </c>
      <c r="AE60">
        <v>57</v>
      </c>
      <c r="AF60" t="str">
        <f t="shared" si="3"/>
        <v>Steven De Jongh</v>
      </c>
      <c r="AG60">
        <f t="shared" si="4"/>
        <v>27</v>
      </c>
    </row>
    <row r="61" spans="1:33" x14ac:dyDescent="0.25">
      <c r="A61" t="s">
        <v>902</v>
      </c>
      <c r="B61" t="s">
        <v>950</v>
      </c>
      <c r="C61" t="str">
        <f>IFERROR(VLOOKUP($B61,'2002'!$E:$F,2,), " ")</f>
        <v xml:space="preserve"> </v>
      </c>
      <c r="D61" t="str">
        <f>IFERROR(VLOOKUP($B61,'2003'!$E:$F,2,), " ")</f>
        <v xml:space="preserve"> </v>
      </c>
      <c r="E61" t="str">
        <f>IFERROR(VLOOKUP($B61,'2004'!$E:$F,2,), " ")</f>
        <v xml:space="preserve"> </v>
      </c>
      <c r="F61">
        <f>IFERROR(VLOOKUP($B61,'2005'!$E:$F,2,), " ")</f>
        <v>21</v>
      </c>
      <c r="G61">
        <f>IFERROR(VLOOKUP($B61,'2006'!$E:$F,2,), " ")</f>
        <v>43</v>
      </c>
      <c r="H61">
        <f>IFERROR(VLOOKUP($B61,'2007'!$E:$F,2,), " ")</f>
        <v>46</v>
      </c>
      <c r="I61">
        <f>IFERROR(VLOOKUP($B61,'2008'!$E:$F,2,), " ")</f>
        <v>16</v>
      </c>
      <c r="J61">
        <f>IFERROR(VLOOKUP($B61,'2009'!$E:$F,2,), " ")</f>
        <v>30</v>
      </c>
      <c r="K61" t="str">
        <f>IFERROR(VLOOKUP($B61,'2010'!G:H,2,), " ")</f>
        <v xml:space="preserve"> </v>
      </c>
      <c r="L61" t="str">
        <f>IFERROR(VLOOKUP($B61,'2011'!$E:$F,2,), " ")</f>
        <v xml:space="preserve"> </v>
      </c>
      <c r="N61" t="str">
        <f>IFERROR(VLOOKUP($B61,'2002'!$E:$G,3,)," ")</f>
        <v xml:space="preserve"> </v>
      </c>
      <c r="O61" t="str">
        <f>IFERROR(VLOOKUP($B61,'2003'!$E:$G,3,)," ")</f>
        <v xml:space="preserve"> </v>
      </c>
      <c r="P61" t="str">
        <f>IFERROR(VLOOKUP($B61,'2004'!$E:$G,3,)," ")</f>
        <v xml:space="preserve"> </v>
      </c>
      <c r="Q61">
        <f>IFERROR(VLOOKUP($B61,'2005'!$E:$G,3,)," ")</f>
        <v>4</v>
      </c>
      <c r="R61">
        <f>IFERROR(VLOOKUP($B61,'2006'!$E:$G,3,)," ")</f>
        <v>1</v>
      </c>
      <c r="S61">
        <f>IFERROR(VLOOKUP($B61,'2007'!$E:$G,3,)," ")</f>
        <v>1</v>
      </c>
      <c r="T61">
        <f>IFERROR(VLOOKUP($B61,'2008'!$E:$G,3,)," ")</f>
        <v>12</v>
      </c>
      <c r="U61">
        <f>IFERROR(VLOOKUP($B61,'2009'!$E:$G,3,)," ")</f>
        <v>1</v>
      </c>
      <c r="V61" t="str">
        <f>IFERROR(VLOOKUP($B61,'2010'!$G:$I,3,)," ")</f>
        <v xml:space="preserve"> </v>
      </c>
      <c r="W61" t="str">
        <f>IFERROR(VLOOKUP($B61,'2011'!$E:$G,3,)," ")</f>
        <v xml:space="preserve"> </v>
      </c>
      <c r="Y61">
        <f t="shared" si="1"/>
        <v>19</v>
      </c>
      <c r="Z61">
        <f t="shared" si="0"/>
        <v>71</v>
      </c>
      <c r="AA61">
        <f>COUNTIF($Z$4:Z61,Z61)-1</f>
        <v>1</v>
      </c>
      <c r="AB61">
        <f t="shared" si="2"/>
        <v>72</v>
      </c>
      <c r="AC61" t="s">
        <v>950</v>
      </c>
      <c r="AE61">
        <v>58</v>
      </c>
      <c r="AF61" t="str">
        <f t="shared" si="3"/>
        <v>Enrico Cassani</v>
      </c>
      <c r="AG61">
        <f t="shared" si="4"/>
        <v>25</v>
      </c>
    </row>
    <row r="62" spans="1:33" x14ac:dyDescent="0.25">
      <c r="A62" t="s">
        <v>900</v>
      </c>
      <c r="B62" t="s">
        <v>945</v>
      </c>
      <c r="C62" t="str">
        <f>IFERROR(VLOOKUP($B62,'2002'!$E:$F,2,), " ")</f>
        <v xml:space="preserve"> </v>
      </c>
      <c r="D62" t="str">
        <f>IFERROR(VLOOKUP($B62,'2003'!$E:$F,2,), " ")</f>
        <v xml:space="preserve"> </v>
      </c>
      <c r="E62" t="str">
        <f>IFERROR(VLOOKUP($B62,'2004'!$E:$F,2,), " ")</f>
        <v xml:space="preserve"> </v>
      </c>
      <c r="F62" t="str">
        <f>IFERROR(VLOOKUP($B62,'2005'!$E:$F,2,), " ")</f>
        <v xml:space="preserve"> </v>
      </c>
      <c r="G62" t="str">
        <f>IFERROR(VLOOKUP($B62,'2006'!$E:$F,2,), " ")</f>
        <v xml:space="preserve"> </v>
      </c>
      <c r="H62" t="str">
        <f>IFERROR(VLOOKUP($B62,'2007'!$E:$F,2,), " ")</f>
        <v xml:space="preserve"> </v>
      </c>
      <c r="I62">
        <f>IFERROR(VLOOKUP($B62,'2008'!$E:$F,2,), " ")</f>
        <v>4</v>
      </c>
      <c r="J62">
        <f>IFERROR(VLOOKUP($B62,'2009'!$E:$F,2,), " ")</f>
        <v>98</v>
      </c>
      <c r="K62">
        <f>IFERROR(VLOOKUP($B62,'2010'!G:H,2,), " ")</f>
        <v>22</v>
      </c>
      <c r="L62" t="str">
        <f>IFERROR(VLOOKUP($B62,'2011'!$E:$F,2,), " ")</f>
        <v xml:space="preserve"> </v>
      </c>
      <c r="N62" t="str">
        <f>IFERROR(VLOOKUP($B62,'2002'!$E:$G,3,)," ")</f>
        <v xml:space="preserve"> </v>
      </c>
      <c r="O62" t="str">
        <f>IFERROR(VLOOKUP($B62,'2003'!$E:$G,3,)," ")</f>
        <v xml:space="preserve"> </v>
      </c>
      <c r="P62" t="str">
        <f>IFERROR(VLOOKUP($B62,'2004'!$E:$G,3,)," ")</f>
        <v xml:space="preserve"> </v>
      </c>
      <c r="Q62" t="str">
        <f>IFERROR(VLOOKUP($B62,'2005'!$E:$G,3,)," ")</f>
        <v xml:space="preserve"> </v>
      </c>
      <c r="R62" t="str">
        <f>IFERROR(VLOOKUP($B62,'2006'!$E:$G,3,)," ")</f>
        <v xml:space="preserve"> </v>
      </c>
      <c r="S62" t="str">
        <f>IFERROR(VLOOKUP($B62,'2007'!$E:$G,3,)," ")</f>
        <v xml:space="preserve"> </v>
      </c>
      <c r="T62">
        <f>IFERROR(VLOOKUP($B62,'2008'!$E:$G,3,)," ")</f>
        <v>60</v>
      </c>
      <c r="U62">
        <f>IFERROR(VLOOKUP($B62,'2009'!$E:$G,3,)," ")</f>
        <v>1</v>
      </c>
      <c r="V62">
        <f>IFERROR(VLOOKUP($B62,'2010'!$G:$I,3,)," ")</f>
        <v>3</v>
      </c>
      <c r="W62" t="str">
        <f>IFERROR(VLOOKUP($B62,'2011'!$E:$G,3,)," ")</f>
        <v xml:space="preserve"> </v>
      </c>
      <c r="Y62">
        <f t="shared" si="1"/>
        <v>64</v>
      </c>
      <c r="Z62">
        <f t="shared" si="0"/>
        <v>30</v>
      </c>
      <c r="AA62">
        <f>COUNTIF($Z$4:Z62,Z62)-1</f>
        <v>0</v>
      </c>
      <c r="AB62">
        <f t="shared" si="2"/>
        <v>30</v>
      </c>
      <c r="AC62" t="s">
        <v>945</v>
      </c>
      <c r="AE62">
        <v>59</v>
      </c>
      <c r="AF62" t="str">
        <f t="shared" si="3"/>
        <v>Hayden Roulston</v>
      </c>
      <c r="AG62">
        <f t="shared" si="4"/>
        <v>25</v>
      </c>
    </row>
    <row r="63" spans="1:33" x14ac:dyDescent="0.25">
      <c r="A63" t="s">
        <v>917</v>
      </c>
      <c r="B63" t="s">
        <v>934</v>
      </c>
      <c r="C63" t="str">
        <f>IFERROR(VLOOKUP($B63,'2002'!$E:$F,2,), " ")</f>
        <v xml:space="preserve"> </v>
      </c>
      <c r="D63" t="str">
        <f>IFERROR(VLOOKUP($B63,'2003'!$E:$F,2,), " ")</f>
        <v xml:space="preserve"> </v>
      </c>
      <c r="E63">
        <f>IFERROR(VLOOKUP($B63,'2004'!$E:$F,2,), " ")</f>
        <v>51</v>
      </c>
      <c r="F63" t="str">
        <f>IFERROR(VLOOKUP($B63,'2005'!$E:$F,2,), " ")</f>
        <v xml:space="preserve"> </v>
      </c>
      <c r="G63">
        <f>IFERROR(VLOOKUP($B63,'2006'!$E:$F,2,), " ")</f>
        <v>18</v>
      </c>
      <c r="H63">
        <f>IFERROR(VLOOKUP($B63,'2007'!$E:$F,2,), " ")</f>
        <v>24</v>
      </c>
      <c r="I63">
        <f>IFERROR(VLOOKUP($B63,'2008'!$E:$F,2,), " ")</f>
        <v>32</v>
      </c>
      <c r="J63" t="str">
        <f>IFERROR(VLOOKUP($B63,'2009'!$E:$F,2,), " ")</f>
        <v xml:space="preserve"> </v>
      </c>
      <c r="K63" t="str">
        <f>IFERROR(VLOOKUP($B63,'2010'!G:H,2,), " ")</f>
        <v xml:space="preserve"> </v>
      </c>
      <c r="L63">
        <f>IFERROR(VLOOKUP($B63,'2011'!$E:$F,2,), " ")</f>
        <v>17</v>
      </c>
      <c r="N63" t="str">
        <f>IFERROR(VLOOKUP($B63,'2002'!$E:$G,3,)," ")</f>
        <v xml:space="preserve"> </v>
      </c>
      <c r="O63" t="str">
        <f>IFERROR(VLOOKUP($B63,'2003'!$E:$G,3,)," ")</f>
        <v xml:space="preserve"> </v>
      </c>
      <c r="P63">
        <f>IFERROR(VLOOKUP($B63,'2004'!$E:$G,3,)," ")</f>
        <v>1</v>
      </c>
      <c r="Q63" t="str">
        <f>IFERROR(VLOOKUP($B63,'2005'!$E:$G,3,)," ")</f>
        <v xml:space="preserve"> </v>
      </c>
      <c r="R63">
        <f>IFERROR(VLOOKUP($B63,'2006'!$E:$G,3,)," ")</f>
        <v>8</v>
      </c>
      <c r="S63">
        <f>IFERROR(VLOOKUP($B63,'2007'!$E:$G,3,)," ")</f>
        <v>1</v>
      </c>
      <c r="T63">
        <f>IFERROR(VLOOKUP($B63,'2008'!$E:$G,3,)," ")</f>
        <v>1</v>
      </c>
      <c r="U63" t="str">
        <f>IFERROR(VLOOKUP($B63,'2009'!$E:$G,3,)," ")</f>
        <v xml:space="preserve"> </v>
      </c>
      <c r="V63" t="str">
        <f>IFERROR(VLOOKUP($B63,'2010'!$G:$I,3,)," ")</f>
        <v xml:space="preserve"> </v>
      </c>
      <c r="W63">
        <f>IFERROR(VLOOKUP($B63,'2011'!$E:$G,3,)," ")</f>
        <v>10</v>
      </c>
      <c r="Y63">
        <f t="shared" si="1"/>
        <v>21</v>
      </c>
      <c r="Z63">
        <f t="shared" si="0"/>
        <v>65</v>
      </c>
      <c r="AA63">
        <f>COUNTIF($Z$4:Z63,Z63)-1</f>
        <v>2</v>
      </c>
      <c r="AB63">
        <f t="shared" si="2"/>
        <v>67</v>
      </c>
      <c r="AC63" t="s">
        <v>934</v>
      </c>
      <c r="AE63">
        <v>60</v>
      </c>
      <c r="AF63" t="str">
        <f t="shared" si="3"/>
        <v>Aart Vierhouten</v>
      </c>
      <c r="AG63">
        <f t="shared" si="4"/>
        <v>24</v>
      </c>
    </row>
    <row r="64" spans="1:33" x14ac:dyDescent="0.25">
      <c r="A64" t="s">
        <v>2</v>
      </c>
      <c r="B64" t="s">
        <v>972</v>
      </c>
      <c r="C64" t="str">
        <f>IFERROR(VLOOKUP($B64,'2002'!$E:$F,2,), " ")</f>
        <v xml:space="preserve"> </v>
      </c>
      <c r="D64">
        <f>IFERROR(VLOOKUP($B64,'2003'!$E:$F,2,), " ")</f>
        <v>26</v>
      </c>
      <c r="E64" t="str">
        <f>IFERROR(VLOOKUP($B64,'2004'!$E:$F,2,), " ")</f>
        <v xml:space="preserve"> </v>
      </c>
      <c r="F64">
        <f>IFERROR(VLOOKUP($B64,'2005'!$E:$F,2,), " ")</f>
        <v>78</v>
      </c>
      <c r="G64">
        <f>IFERROR(VLOOKUP($B64,'2006'!$E:$F,2,), " ")</f>
        <v>23</v>
      </c>
      <c r="H64" t="str">
        <f>IFERROR(VLOOKUP($B64,'2007'!$E:$F,2,), " ")</f>
        <v xml:space="preserve"> </v>
      </c>
      <c r="I64" t="str">
        <f>IFERROR(VLOOKUP($B64,'2008'!$E:$F,2,), " ")</f>
        <v xml:space="preserve"> </v>
      </c>
      <c r="J64">
        <f>IFERROR(VLOOKUP($B64,'2009'!$E:$F,2,), " ")</f>
        <v>21</v>
      </c>
      <c r="K64">
        <f>IFERROR(VLOOKUP($B64,'2010'!G:H,2,), " ")</f>
        <v>24</v>
      </c>
      <c r="L64">
        <f>IFERROR(VLOOKUP($B64,'2011'!$E:$F,2,), " ")</f>
        <v>10</v>
      </c>
      <c r="N64" t="str">
        <f>IFERROR(VLOOKUP($B64,'2002'!$E:$G,3,)," ")</f>
        <v xml:space="preserve"> </v>
      </c>
      <c r="O64">
        <f>IFERROR(VLOOKUP($B64,'2003'!$E:$G,3,)," ")</f>
        <v>1</v>
      </c>
      <c r="P64" t="str">
        <f>IFERROR(VLOOKUP($B64,'2004'!$E:$G,3,)," ")</f>
        <v xml:space="preserve"> </v>
      </c>
      <c r="Q64">
        <f>IFERROR(VLOOKUP($B64,'2005'!$E:$G,3,)," ")</f>
        <v>1</v>
      </c>
      <c r="R64">
        <f>IFERROR(VLOOKUP($B64,'2006'!$E:$G,3,)," ")</f>
        <v>2</v>
      </c>
      <c r="S64" t="str">
        <f>IFERROR(VLOOKUP($B64,'2007'!$E:$G,3,)," ")</f>
        <v xml:space="preserve"> </v>
      </c>
      <c r="T64" t="str">
        <f>IFERROR(VLOOKUP($B64,'2008'!$E:$G,3,)," ")</f>
        <v xml:space="preserve"> </v>
      </c>
      <c r="U64">
        <f>IFERROR(VLOOKUP($B64,'2009'!$E:$G,3,)," ")</f>
        <v>4</v>
      </c>
      <c r="V64">
        <f>IFERROR(VLOOKUP($B64,'2010'!$G:$I,3,)," ")</f>
        <v>1</v>
      </c>
      <c r="W64">
        <f>IFERROR(VLOOKUP($B64,'2011'!$E:$G,3,)," ")</f>
        <v>25</v>
      </c>
      <c r="Y64">
        <f t="shared" si="1"/>
        <v>34</v>
      </c>
      <c r="Z64">
        <f t="shared" si="0"/>
        <v>54</v>
      </c>
      <c r="AA64">
        <f>COUNTIF($Z$4:Z64,Z64)-1</f>
        <v>0</v>
      </c>
      <c r="AB64">
        <f t="shared" si="2"/>
        <v>54</v>
      </c>
      <c r="AC64" t="s">
        <v>972</v>
      </c>
      <c r="AE64">
        <v>61</v>
      </c>
      <c r="AF64" t="str">
        <f t="shared" si="3"/>
        <v>Andreas Klier</v>
      </c>
      <c r="AG64">
        <f t="shared" si="4"/>
        <v>24</v>
      </c>
    </row>
    <row r="65" spans="1:33" x14ac:dyDescent="0.25">
      <c r="A65" t="s">
        <v>5</v>
      </c>
      <c r="B65" t="s">
        <v>969</v>
      </c>
      <c r="C65" t="str">
        <f>IFERROR(VLOOKUP($B65,'2002'!$E:$F,2,), " ")</f>
        <v xml:space="preserve"> </v>
      </c>
      <c r="D65" t="str">
        <f>IFERROR(VLOOKUP($B65,'2003'!$E:$F,2,), " ")</f>
        <v xml:space="preserve"> </v>
      </c>
      <c r="E65" t="str">
        <f>IFERROR(VLOOKUP($B65,'2004'!$E:$F,2,), " ")</f>
        <v xml:space="preserve"> </v>
      </c>
      <c r="F65" t="str">
        <f>IFERROR(VLOOKUP($B65,'2005'!$E:$F,2,), " ")</f>
        <v xml:space="preserve"> </v>
      </c>
      <c r="G65">
        <f>IFERROR(VLOOKUP($B65,'2006'!$E:$F,2,), " ")</f>
        <v>89</v>
      </c>
      <c r="H65" t="str">
        <f>IFERROR(VLOOKUP($B65,'2007'!$E:$F,2,), " ")</f>
        <v xml:space="preserve"> </v>
      </c>
      <c r="I65" t="str">
        <f>IFERROR(VLOOKUP($B65,'2008'!$E:$F,2,), " ")</f>
        <v xml:space="preserve"> </v>
      </c>
      <c r="J65" t="str">
        <f>IFERROR(VLOOKUP($B65,'2009'!$E:$F,2,), " ")</f>
        <v xml:space="preserve"> </v>
      </c>
      <c r="K65">
        <f>IFERROR(VLOOKUP($B65,'2010'!G:H,2,), " ")</f>
        <v>20</v>
      </c>
      <c r="L65">
        <f>IFERROR(VLOOKUP($B65,'2011'!$E:$F,2,), " ")</f>
        <v>62</v>
      </c>
      <c r="N65" t="str">
        <f>IFERROR(VLOOKUP($B65,'2002'!$E:$G,3,)," ")</f>
        <v xml:space="preserve"> </v>
      </c>
      <c r="O65" t="str">
        <f>IFERROR(VLOOKUP($B65,'2003'!$E:$G,3,)," ")</f>
        <v xml:space="preserve"> </v>
      </c>
      <c r="P65" t="str">
        <f>IFERROR(VLOOKUP($B65,'2004'!$E:$G,3,)," ")</f>
        <v xml:space="preserve"> </v>
      </c>
      <c r="Q65" t="str">
        <f>IFERROR(VLOOKUP($B65,'2005'!$E:$G,3,)," ")</f>
        <v xml:space="preserve"> </v>
      </c>
      <c r="R65">
        <f>IFERROR(VLOOKUP($B65,'2006'!$E:$G,3,)," ")</f>
        <v>1</v>
      </c>
      <c r="S65" t="str">
        <f>IFERROR(VLOOKUP($B65,'2007'!$E:$G,3,)," ")</f>
        <v xml:space="preserve"> </v>
      </c>
      <c r="T65" t="str">
        <f>IFERROR(VLOOKUP($B65,'2008'!$E:$G,3,)," ")</f>
        <v xml:space="preserve"> </v>
      </c>
      <c r="U65" t="str">
        <f>IFERROR(VLOOKUP($B65,'2009'!$E:$G,3,)," ")</f>
        <v xml:space="preserve"> </v>
      </c>
      <c r="V65">
        <f>IFERROR(VLOOKUP($B65,'2010'!$G:$I,3,)," ")</f>
        <v>5</v>
      </c>
      <c r="W65">
        <f>IFERROR(VLOOKUP($B65,'2011'!$E:$G,3,)," ")</f>
        <v>1</v>
      </c>
      <c r="Y65">
        <f t="shared" si="1"/>
        <v>7</v>
      </c>
      <c r="Z65">
        <f t="shared" si="0"/>
        <v>99</v>
      </c>
      <c r="AA65">
        <f>COUNTIF($Z$4:Z65,Z65)-1</f>
        <v>1</v>
      </c>
      <c r="AB65">
        <f t="shared" si="2"/>
        <v>100</v>
      </c>
      <c r="AC65" t="s">
        <v>969</v>
      </c>
      <c r="AE65">
        <v>62</v>
      </c>
      <c r="AF65" t="str">
        <f t="shared" si="3"/>
        <v>Pedro Horrillo</v>
      </c>
      <c r="AG65">
        <f t="shared" si="4"/>
        <v>24</v>
      </c>
    </row>
    <row r="66" spans="1:33" x14ac:dyDescent="0.25">
      <c r="A66" t="s">
        <v>914</v>
      </c>
      <c r="B66" t="s">
        <v>941</v>
      </c>
      <c r="C66" t="str">
        <f>IFERROR(VLOOKUP($B66,'2002'!$E:$F,2,), " ")</f>
        <v xml:space="preserve"> </v>
      </c>
      <c r="D66" t="str">
        <f>IFERROR(VLOOKUP($B66,'2003'!$E:$F,2,), " ")</f>
        <v xml:space="preserve"> </v>
      </c>
      <c r="E66" t="str">
        <f>IFERROR(VLOOKUP($B66,'2004'!$E:$F,2,), " ")</f>
        <v xml:space="preserve"> </v>
      </c>
      <c r="F66">
        <f>IFERROR(VLOOKUP($B66,'2005'!$E:$F,2,), " ")</f>
        <v>58</v>
      </c>
      <c r="G66" t="str">
        <f>IFERROR(VLOOKUP($B66,'2006'!$E:$F,2,), " ")</f>
        <v xml:space="preserve"> </v>
      </c>
      <c r="H66">
        <f>IFERROR(VLOOKUP($B66,'2007'!$E:$F,2,), " ")</f>
        <v>14</v>
      </c>
      <c r="I66">
        <f>IFERROR(VLOOKUP($B66,'2008'!$E:$F,2,), " ")</f>
        <v>20</v>
      </c>
      <c r="J66">
        <f>IFERROR(VLOOKUP($B66,'2009'!$E:$F,2,), " ")</f>
        <v>10</v>
      </c>
      <c r="K66" t="str">
        <f>IFERROR(VLOOKUP($B66,'2010'!G:H,2,), " ")</f>
        <v xml:space="preserve"> </v>
      </c>
      <c r="L66" t="str">
        <f>IFERROR(VLOOKUP($B66,'2011'!$E:$F,2,), " ")</f>
        <v xml:space="preserve"> </v>
      </c>
      <c r="N66" t="str">
        <f>IFERROR(VLOOKUP($B66,'2002'!$E:$G,3,)," ")</f>
        <v xml:space="preserve"> </v>
      </c>
      <c r="O66" t="str">
        <f>IFERROR(VLOOKUP($B66,'2003'!$E:$G,3,)," ")</f>
        <v xml:space="preserve"> </v>
      </c>
      <c r="P66" t="str">
        <f>IFERROR(VLOOKUP($B66,'2004'!$E:$G,3,)," ")</f>
        <v xml:space="preserve"> </v>
      </c>
      <c r="Q66">
        <f>IFERROR(VLOOKUP($B66,'2005'!$E:$G,3,)," ")</f>
        <v>1</v>
      </c>
      <c r="R66" t="str">
        <f>IFERROR(VLOOKUP($B66,'2006'!$E:$G,3,)," ")</f>
        <v xml:space="preserve"> </v>
      </c>
      <c r="S66">
        <f>IFERROR(VLOOKUP($B66,'2007'!$E:$G,3,)," ")</f>
        <v>16</v>
      </c>
      <c r="T66">
        <f>IFERROR(VLOOKUP($B66,'2008'!$E:$G,3,)," ")</f>
        <v>5</v>
      </c>
      <c r="U66">
        <f>IFERROR(VLOOKUP($B66,'2009'!$E:$G,3,)," ")</f>
        <v>25</v>
      </c>
      <c r="V66" t="str">
        <f>IFERROR(VLOOKUP($B66,'2010'!$G:$I,3,)," ")</f>
        <v xml:space="preserve"> </v>
      </c>
      <c r="W66" t="str">
        <f>IFERROR(VLOOKUP($B66,'2011'!$E:$G,3,)," ")</f>
        <v xml:space="preserve"> </v>
      </c>
      <c r="Y66">
        <f t="shared" si="1"/>
        <v>47</v>
      </c>
      <c r="Z66">
        <f t="shared" si="0"/>
        <v>40</v>
      </c>
      <c r="AA66">
        <f>COUNTIF($Z$4:Z66,Z66)-1</f>
        <v>1</v>
      </c>
      <c r="AB66">
        <f t="shared" si="2"/>
        <v>41</v>
      </c>
      <c r="AC66" t="s">
        <v>941</v>
      </c>
      <c r="AE66">
        <v>63</v>
      </c>
      <c r="AF66" t="str">
        <f t="shared" si="3"/>
        <v>Wouter Weylandt</v>
      </c>
      <c r="AG66">
        <f t="shared" si="4"/>
        <v>24</v>
      </c>
    </row>
    <row r="67" spans="1:33" x14ac:dyDescent="0.25">
      <c r="A67" t="s">
        <v>910</v>
      </c>
      <c r="B67" t="s">
        <v>7</v>
      </c>
      <c r="C67">
        <f>IFERROR(VLOOKUP($B67,'2002'!$E:$F,2,), " ")</f>
        <v>8</v>
      </c>
      <c r="D67">
        <f>IFERROR(VLOOKUP($B67,'2003'!$E:$F,2,), " ")</f>
        <v>23</v>
      </c>
      <c r="E67">
        <f>IFERROR(VLOOKUP($B67,'2004'!$E:$F,2,), " ")</f>
        <v>66</v>
      </c>
      <c r="F67" t="str">
        <f>IFERROR(VLOOKUP($B67,'2005'!$E:$F,2,), " ")</f>
        <v xml:space="preserve"> </v>
      </c>
      <c r="G67" t="str">
        <f>IFERROR(VLOOKUP($B67,'2006'!$E:$F,2,), " ")</f>
        <v xml:space="preserve"> </v>
      </c>
      <c r="H67">
        <f>IFERROR(VLOOKUP($B67,'2007'!$E:$F,2,), " ")</f>
        <v>66</v>
      </c>
      <c r="I67" t="str">
        <f>IFERROR(VLOOKUP($B67,'2008'!$E:$F,2,), " ")</f>
        <v xml:space="preserve"> </v>
      </c>
      <c r="J67" t="str">
        <f>IFERROR(VLOOKUP($B67,'2009'!$E:$F,2,), " ")</f>
        <v xml:space="preserve"> </v>
      </c>
      <c r="K67" t="str">
        <f>IFERROR(VLOOKUP($B67,'2010'!G:H,2,), " ")</f>
        <v xml:space="preserve"> </v>
      </c>
      <c r="L67" t="str">
        <f>IFERROR(VLOOKUP($B67,'2011'!$E:$F,2,), " ")</f>
        <v xml:space="preserve"> </v>
      </c>
      <c r="N67">
        <f>IFERROR(VLOOKUP($B67,'2002'!$E:$G,3,)," ")</f>
        <v>35</v>
      </c>
      <c r="O67">
        <f>IFERROR(VLOOKUP($B67,'2003'!$E:$G,3,)," ")</f>
        <v>2</v>
      </c>
      <c r="P67">
        <f>IFERROR(VLOOKUP($B67,'2004'!$E:$G,3,)," ")</f>
        <v>1</v>
      </c>
      <c r="Q67" t="str">
        <f>IFERROR(VLOOKUP($B67,'2005'!$E:$G,3,)," ")</f>
        <v xml:space="preserve"> </v>
      </c>
      <c r="R67" t="str">
        <f>IFERROR(VLOOKUP($B67,'2006'!$E:$G,3,)," ")</f>
        <v xml:space="preserve"> </v>
      </c>
      <c r="S67">
        <f>IFERROR(VLOOKUP($B67,'2007'!$E:$G,3,)," ")</f>
        <v>1</v>
      </c>
      <c r="T67" t="str">
        <f>IFERROR(VLOOKUP($B67,'2008'!$E:$G,3,)," ")</f>
        <v xml:space="preserve"> </v>
      </c>
      <c r="U67" t="str">
        <f>IFERROR(VLOOKUP($B67,'2009'!$E:$G,3,)," ")</f>
        <v xml:space="preserve"> </v>
      </c>
      <c r="V67" t="str">
        <f>IFERROR(VLOOKUP($B67,'2010'!$G:$I,3,)," ")</f>
        <v xml:space="preserve"> </v>
      </c>
      <c r="W67" t="str">
        <f>IFERROR(VLOOKUP($B67,'2011'!$E:$G,3,)," ")</f>
        <v xml:space="preserve"> </v>
      </c>
      <c r="Y67">
        <f t="shared" si="1"/>
        <v>39</v>
      </c>
      <c r="Z67">
        <f t="shared" si="0"/>
        <v>46</v>
      </c>
      <c r="AA67">
        <f>COUNTIF($Z$4:Z67,Z67)-1</f>
        <v>0</v>
      </c>
      <c r="AB67">
        <f t="shared" si="2"/>
        <v>46</v>
      </c>
      <c r="AC67" t="s">
        <v>7</v>
      </c>
      <c r="AE67">
        <v>64</v>
      </c>
      <c r="AF67" t="str">
        <f t="shared" si="3"/>
        <v>Raphael Schweda</v>
      </c>
      <c r="AG67">
        <f t="shared" si="4"/>
        <v>23</v>
      </c>
    </row>
    <row r="68" spans="1:33" x14ac:dyDescent="0.25">
      <c r="A68" t="s">
        <v>4</v>
      </c>
      <c r="B68" t="s">
        <v>889</v>
      </c>
      <c r="C68">
        <f>IFERROR(VLOOKUP($B68,'2002'!$E:$F,2,), " ")</f>
        <v>16</v>
      </c>
      <c r="D68">
        <f>IFERROR(VLOOKUP($B68,'2003'!$E:$F,2,), " ")</f>
        <v>38</v>
      </c>
      <c r="E68" t="str">
        <f>IFERROR(VLOOKUP($B68,'2004'!$E:$F,2,), " ")</f>
        <v xml:space="preserve"> </v>
      </c>
      <c r="F68" t="str">
        <f>IFERROR(VLOOKUP($B68,'2005'!$E:$F,2,), " ")</f>
        <v xml:space="preserve"> </v>
      </c>
      <c r="G68" t="str">
        <f>IFERROR(VLOOKUP($B68,'2006'!$E:$F,2,), " ")</f>
        <v xml:space="preserve"> </v>
      </c>
      <c r="H68" t="str">
        <f>IFERROR(VLOOKUP($B68,'2007'!$E:$F,2,), " ")</f>
        <v xml:space="preserve"> </v>
      </c>
      <c r="I68" t="str">
        <f>IFERROR(VLOOKUP($B68,'2008'!$E:$F,2,), " ")</f>
        <v xml:space="preserve"> </v>
      </c>
      <c r="J68" t="str">
        <f>IFERROR(VLOOKUP($B68,'2009'!$E:$F,2,), " ")</f>
        <v xml:space="preserve"> </v>
      </c>
      <c r="K68" t="str">
        <f>IFERROR(VLOOKUP($B68,'2010'!G:H,2,), " ")</f>
        <v xml:space="preserve"> </v>
      </c>
      <c r="L68" t="str">
        <f>IFERROR(VLOOKUP($B68,'2011'!$E:$F,2,), " ")</f>
        <v xml:space="preserve"> </v>
      </c>
      <c r="N68">
        <f>IFERROR(VLOOKUP($B68,'2002'!$E:$G,3,)," ")</f>
        <v>12</v>
      </c>
      <c r="O68">
        <f>IFERROR(VLOOKUP($B68,'2003'!$E:$G,3,)," ")</f>
        <v>1</v>
      </c>
      <c r="P68" t="str">
        <f>IFERROR(VLOOKUP($B68,'2004'!$E:$G,3,)," ")</f>
        <v xml:space="preserve"> </v>
      </c>
      <c r="Q68" t="str">
        <f>IFERROR(VLOOKUP($B68,'2005'!$E:$G,3,)," ")</f>
        <v xml:space="preserve"> </v>
      </c>
      <c r="R68" t="str">
        <f>IFERROR(VLOOKUP($B68,'2006'!$E:$G,3,)," ")</f>
        <v xml:space="preserve"> </v>
      </c>
      <c r="S68" t="str">
        <f>IFERROR(VLOOKUP($B68,'2007'!$E:$G,3,)," ")</f>
        <v xml:space="preserve"> </v>
      </c>
      <c r="T68" t="str">
        <f>IFERROR(VLOOKUP($B68,'2008'!$E:$G,3,)," ")</f>
        <v xml:space="preserve"> </v>
      </c>
      <c r="U68" t="str">
        <f>IFERROR(VLOOKUP($B68,'2009'!$E:$G,3,)," ")</f>
        <v xml:space="preserve"> </v>
      </c>
      <c r="V68" t="str">
        <f>IFERROR(VLOOKUP($B68,'2010'!$G:$I,3,)," ")</f>
        <v xml:space="preserve"> </v>
      </c>
      <c r="W68" t="str">
        <f>IFERROR(VLOOKUP($B68,'2011'!$E:$G,3,)," ")</f>
        <v xml:space="preserve"> </v>
      </c>
      <c r="Y68">
        <f t="shared" si="1"/>
        <v>13</v>
      </c>
      <c r="Z68">
        <f t="shared" ref="Z68:Z106" si="5">_xlfn.RANK.EQ(Y68,$Y$4:$Y$107)</f>
        <v>88</v>
      </c>
      <c r="AA68">
        <f>COUNTIF($Z$4:Z68,Z68)-1</f>
        <v>1</v>
      </c>
      <c r="AB68">
        <f t="shared" si="2"/>
        <v>89</v>
      </c>
      <c r="AC68" t="s">
        <v>889</v>
      </c>
      <c r="AE68">
        <v>65</v>
      </c>
      <c r="AF68" t="str">
        <f t="shared" si="3"/>
        <v>David Kopp</v>
      </c>
      <c r="AG68">
        <f t="shared" si="4"/>
        <v>21</v>
      </c>
    </row>
    <row r="69" spans="1:33" x14ac:dyDescent="0.25">
      <c r="A69" t="s">
        <v>912</v>
      </c>
      <c r="B69" t="s">
        <v>967</v>
      </c>
      <c r="C69" t="str">
        <f>IFERROR(VLOOKUP($B69,'2002'!$E:$F,2,), " ")</f>
        <v xml:space="preserve"> </v>
      </c>
      <c r="D69" t="str">
        <f>IFERROR(VLOOKUP($B69,'2003'!$E:$F,2,), " ")</f>
        <v xml:space="preserve"> </v>
      </c>
      <c r="E69" t="str">
        <f>IFERROR(VLOOKUP($B69,'2004'!$E:$F,2,), " ")</f>
        <v xml:space="preserve"> </v>
      </c>
      <c r="F69" t="str">
        <f>IFERROR(VLOOKUP($B69,'2005'!$E:$F,2,), " ")</f>
        <v xml:space="preserve"> </v>
      </c>
      <c r="G69" t="str">
        <f>IFERROR(VLOOKUP($B69,'2006'!$E:$F,2,), " ")</f>
        <v xml:space="preserve"> </v>
      </c>
      <c r="H69" t="str">
        <f>IFERROR(VLOOKUP($B69,'2007'!$E:$F,2,), " ")</f>
        <v xml:space="preserve"> </v>
      </c>
      <c r="I69" t="str">
        <f>IFERROR(VLOOKUP($B69,'2008'!$E:$F,2,), " ")</f>
        <v xml:space="preserve"> </v>
      </c>
      <c r="J69" t="str">
        <f>IFERROR(VLOOKUP($B69,'2009'!$E:$F,2,), " ")</f>
        <v xml:space="preserve"> </v>
      </c>
      <c r="K69">
        <f>IFERROR(VLOOKUP($B69,'2010'!G:H,2,), " ")</f>
        <v>16</v>
      </c>
      <c r="L69" t="str">
        <f>IFERROR(VLOOKUP($B69,'2011'!$E:$F,2,), " ")</f>
        <v xml:space="preserve"> </v>
      </c>
      <c r="N69" t="str">
        <f>IFERROR(VLOOKUP($B69,'2002'!$E:$G,3,)," ")</f>
        <v xml:space="preserve"> </v>
      </c>
      <c r="O69" t="str">
        <f>IFERROR(VLOOKUP($B69,'2003'!$E:$G,3,)," ")</f>
        <v xml:space="preserve"> </v>
      </c>
      <c r="P69" t="str">
        <f>IFERROR(VLOOKUP($B69,'2004'!$E:$G,3,)," ")</f>
        <v xml:space="preserve"> </v>
      </c>
      <c r="Q69" t="str">
        <f>IFERROR(VLOOKUP($B69,'2005'!$E:$G,3,)," ")</f>
        <v xml:space="preserve"> </v>
      </c>
      <c r="R69" t="str">
        <f>IFERROR(VLOOKUP($B69,'2006'!$E:$G,3,)," ")</f>
        <v xml:space="preserve"> </v>
      </c>
      <c r="S69" t="str">
        <f>IFERROR(VLOOKUP($B69,'2007'!$E:$G,3,)," ")</f>
        <v xml:space="preserve"> </v>
      </c>
      <c r="T69" t="str">
        <f>IFERROR(VLOOKUP($B69,'2008'!$E:$G,3,)," ")</f>
        <v xml:space="preserve"> </v>
      </c>
      <c r="U69" t="str">
        <f>IFERROR(VLOOKUP($B69,'2009'!$E:$G,3,)," ")</f>
        <v xml:space="preserve"> </v>
      </c>
      <c r="V69">
        <f>IFERROR(VLOOKUP($B69,'2010'!$G:$I,3,)," ")</f>
        <v>12</v>
      </c>
      <c r="W69" t="str">
        <f>IFERROR(VLOOKUP($B69,'2011'!$E:$G,3,)," ")</f>
        <v xml:space="preserve"> </v>
      </c>
      <c r="Y69">
        <f t="shared" ref="Y69:Y106" si="6">SUM(N69:W69)</f>
        <v>12</v>
      </c>
      <c r="Z69">
        <f t="shared" si="5"/>
        <v>90</v>
      </c>
      <c r="AA69">
        <f>COUNTIF($Z$4:Z69,Z69)-1</f>
        <v>0</v>
      </c>
      <c r="AB69">
        <f t="shared" ref="AB69:AB106" si="7">SUM(Z69:AA69)</f>
        <v>90</v>
      </c>
      <c r="AC69" t="s">
        <v>967</v>
      </c>
      <c r="AE69">
        <v>66</v>
      </c>
      <c r="AF69" t="str">
        <f t="shared" ref="AF69:AF106" si="8">VLOOKUP(AE69,AB:AC,2,)</f>
        <v>Jeremy Hunt</v>
      </c>
      <c r="AG69">
        <f t="shared" ref="AG69:AG106" si="9">VLOOKUP(AF69,B:Y,24,)</f>
        <v>21</v>
      </c>
    </row>
    <row r="70" spans="1:33" x14ac:dyDescent="0.25">
      <c r="A70" t="s">
        <v>918</v>
      </c>
      <c r="B70" t="s">
        <v>974</v>
      </c>
      <c r="C70" t="str">
        <f>IFERROR(VLOOKUP($B70,'2002'!$E:$F,2,), " ")</f>
        <v xml:space="preserve"> </v>
      </c>
      <c r="D70" t="str">
        <f>IFERROR(VLOOKUP($B70,'2003'!$E:$F,2,), " ")</f>
        <v xml:space="preserve"> </v>
      </c>
      <c r="E70" t="str">
        <f>IFERROR(VLOOKUP($B70,'2004'!$E:$F,2,), " ")</f>
        <v xml:space="preserve"> </v>
      </c>
      <c r="F70" t="str">
        <f>IFERROR(VLOOKUP($B70,'2005'!$E:$F,2,), " ")</f>
        <v xml:space="preserve"> </v>
      </c>
      <c r="G70" t="str">
        <f>IFERROR(VLOOKUP($B70,'2006'!$E:$F,2,), " ")</f>
        <v xml:space="preserve"> </v>
      </c>
      <c r="H70" t="str">
        <f>IFERROR(VLOOKUP($B70,'2007'!$E:$F,2,), " ")</f>
        <v xml:space="preserve"> </v>
      </c>
      <c r="I70" t="str">
        <f>IFERROR(VLOOKUP($B70,'2008'!$E:$F,2,), " ")</f>
        <v xml:space="preserve"> </v>
      </c>
      <c r="J70" t="str">
        <f>IFERROR(VLOOKUP($B70,'2009'!$E:$F,2,), " ")</f>
        <v xml:space="preserve"> </v>
      </c>
      <c r="K70" t="str">
        <f>IFERROR(VLOOKUP($B70,'2010'!G:H,2,), " ")</f>
        <v xml:space="preserve"> </v>
      </c>
      <c r="L70">
        <f>IFERROR(VLOOKUP($B70,'2011'!$E:$F,2,), " ")</f>
        <v>13</v>
      </c>
      <c r="N70" t="str">
        <f>IFERROR(VLOOKUP($B70,'2002'!$E:$G,3,)," ")</f>
        <v xml:space="preserve"> </v>
      </c>
      <c r="O70" t="str">
        <f>IFERROR(VLOOKUP($B70,'2003'!$E:$G,3,)," ")</f>
        <v xml:space="preserve"> </v>
      </c>
      <c r="P70" t="str">
        <f>IFERROR(VLOOKUP($B70,'2004'!$E:$G,3,)," ")</f>
        <v xml:space="preserve"> </v>
      </c>
      <c r="Q70" t="str">
        <f>IFERROR(VLOOKUP($B70,'2005'!$E:$G,3,)," ")</f>
        <v xml:space="preserve"> </v>
      </c>
      <c r="R70" t="str">
        <f>IFERROR(VLOOKUP($B70,'2006'!$E:$G,3,)," ")</f>
        <v xml:space="preserve"> </v>
      </c>
      <c r="S70" t="str">
        <f>IFERROR(VLOOKUP($B70,'2007'!$E:$G,3,)," ")</f>
        <v xml:space="preserve"> </v>
      </c>
      <c r="T70" t="str">
        <f>IFERROR(VLOOKUP($B70,'2008'!$E:$G,3,)," ")</f>
        <v xml:space="preserve"> </v>
      </c>
      <c r="U70" t="str">
        <f>IFERROR(VLOOKUP($B70,'2009'!$E:$G,3,)," ")</f>
        <v xml:space="preserve"> </v>
      </c>
      <c r="V70" t="str">
        <f>IFERROR(VLOOKUP($B70,'2010'!$G:$I,3,)," ")</f>
        <v xml:space="preserve"> </v>
      </c>
      <c r="W70">
        <f>IFERROR(VLOOKUP($B70,'2011'!$E:$G,3,)," ")</f>
        <v>18</v>
      </c>
      <c r="Y70">
        <f t="shared" si="6"/>
        <v>18</v>
      </c>
      <c r="Z70">
        <f t="shared" si="5"/>
        <v>73</v>
      </c>
      <c r="AA70">
        <f>COUNTIF($Z$4:Z70,Z70)-1</f>
        <v>2</v>
      </c>
      <c r="AB70">
        <f t="shared" si="7"/>
        <v>75</v>
      </c>
      <c r="AC70" t="s">
        <v>974</v>
      </c>
      <c r="AE70">
        <v>67</v>
      </c>
      <c r="AF70" t="str">
        <f t="shared" si="8"/>
        <v>Martin Elmiger</v>
      </c>
      <c r="AG70">
        <f t="shared" si="9"/>
        <v>21</v>
      </c>
    </row>
    <row r="71" spans="1:33" x14ac:dyDescent="0.25">
      <c r="A71" t="s">
        <v>911</v>
      </c>
      <c r="B71" t="s">
        <v>976</v>
      </c>
      <c r="C71" t="str">
        <f>IFERROR(VLOOKUP($B71,'2002'!$E:$F,2,), " ")</f>
        <v xml:space="preserve"> </v>
      </c>
      <c r="D71" t="str">
        <f>IFERROR(VLOOKUP($B71,'2003'!$E:$F,2,), " ")</f>
        <v xml:space="preserve"> </v>
      </c>
      <c r="E71" t="str">
        <f>IFERROR(VLOOKUP($B71,'2004'!$E:$F,2,), " ")</f>
        <v xml:space="preserve"> </v>
      </c>
      <c r="F71" t="str">
        <f>IFERROR(VLOOKUP($B71,'2005'!$E:$F,2,), " ")</f>
        <v xml:space="preserve"> </v>
      </c>
      <c r="G71" t="str">
        <f>IFERROR(VLOOKUP($B71,'2006'!$E:$F,2,), " ")</f>
        <v xml:space="preserve"> </v>
      </c>
      <c r="H71" t="str">
        <f>IFERROR(VLOOKUP($B71,'2007'!$E:$F,2,), " ")</f>
        <v xml:space="preserve"> </v>
      </c>
      <c r="I71" t="str">
        <f>IFERROR(VLOOKUP($B71,'2008'!$E:$F,2,), " ")</f>
        <v xml:space="preserve"> </v>
      </c>
      <c r="J71" t="str">
        <f>IFERROR(VLOOKUP($B71,'2009'!$E:$F,2,), " ")</f>
        <v xml:space="preserve"> </v>
      </c>
      <c r="K71">
        <f>IFERROR(VLOOKUP($B71,'2010'!G:H,2,), " ")</f>
        <v>47</v>
      </c>
      <c r="L71">
        <f>IFERROR(VLOOKUP($B71,'2011'!$E:$F,2,), " ")</f>
        <v>15</v>
      </c>
      <c r="N71" t="str">
        <f>IFERROR(VLOOKUP($B71,'2002'!$E:$G,3,)," ")</f>
        <v xml:space="preserve"> </v>
      </c>
      <c r="O71" t="str">
        <f>IFERROR(VLOOKUP($B71,'2003'!$E:$G,3,)," ")</f>
        <v xml:space="preserve"> </v>
      </c>
      <c r="P71" t="str">
        <f>IFERROR(VLOOKUP($B71,'2004'!$E:$G,3,)," ")</f>
        <v xml:space="preserve"> </v>
      </c>
      <c r="Q71" t="str">
        <f>IFERROR(VLOOKUP($B71,'2005'!$E:$G,3,)," ")</f>
        <v xml:space="preserve"> </v>
      </c>
      <c r="R71" t="str">
        <f>IFERROR(VLOOKUP($B71,'2006'!$E:$G,3,)," ")</f>
        <v xml:space="preserve"> </v>
      </c>
      <c r="S71" t="str">
        <f>IFERROR(VLOOKUP($B71,'2007'!$E:$G,3,)," ")</f>
        <v xml:space="preserve"> </v>
      </c>
      <c r="T71" t="str">
        <f>IFERROR(VLOOKUP($B71,'2008'!$E:$G,3,)," ")</f>
        <v xml:space="preserve"> </v>
      </c>
      <c r="U71" t="str">
        <f>IFERROR(VLOOKUP($B71,'2009'!$E:$G,3,)," ")</f>
        <v xml:space="preserve"> </v>
      </c>
      <c r="V71">
        <f>IFERROR(VLOOKUP($B71,'2010'!$G:$I,3,)," ")</f>
        <v>1</v>
      </c>
      <c r="W71">
        <f>IFERROR(VLOOKUP($B71,'2011'!$E:$G,3,)," ")</f>
        <v>14</v>
      </c>
      <c r="Y71">
        <f t="shared" si="6"/>
        <v>15</v>
      </c>
      <c r="Z71">
        <f t="shared" si="5"/>
        <v>82</v>
      </c>
      <c r="AA71">
        <f>COUNTIF($Z$4:Z71,Z71)-1</f>
        <v>2</v>
      </c>
      <c r="AB71">
        <f t="shared" si="7"/>
        <v>84</v>
      </c>
      <c r="AC71" t="s">
        <v>976</v>
      </c>
      <c r="AE71">
        <v>68</v>
      </c>
      <c r="AF71" t="str">
        <f t="shared" si="8"/>
        <v>Tom Veelers</v>
      </c>
      <c r="AG71">
        <f t="shared" si="9"/>
        <v>21</v>
      </c>
    </row>
    <row r="72" spans="1:33" x14ac:dyDescent="0.25">
      <c r="A72" t="s">
        <v>916</v>
      </c>
      <c r="B72" t="s">
        <v>8</v>
      </c>
      <c r="C72">
        <f>IFERROR(VLOOKUP($B72,'2002'!$E:$F,2,), " ")</f>
        <v>9</v>
      </c>
      <c r="D72">
        <f>IFERROR(VLOOKUP($B72,'2003'!$E:$F,2,), " ")</f>
        <v>19</v>
      </c>
      <c r="E72" t="str">
        <f>IFERROR(VLOOKUP($B72,'2004'!$E:$F,2,), " ")</f>
        <v xml:space="preserve"> </v>
      </c>
      <c r="F72">
        <f>IFERROR(VLOOKUP($B72,'2005'!$E:$F,2,), " ")</f>
        <v>14</v>
      </c>
      <c r="G72">
        <f>IFERROR(VLOOKUP($B72,'2006'!$E:$F,2,), " ")</f>
        <v>32</v>
      </c>
      <c r="H72" t="str">
        <f>IFERROR(VLOOKUP($B72,'2007'!$E:$F,2,), " ")</f>
        <v xml:space="preserve"> </v>
      </c>
      <c r="I72" t="str">
        <f>IFERROR(VLOOKUP($B72,'2008'!$E:$F,2,), " ")</f>
        <v xml:space="preserve"> </v>
      </c>
      <c r="J72" t="str">
        <f>IFERROR(VLOOKUP($B72,'2009'!$E:$F,2,), " ")</f>
        <v xml:space="preserve"> </v>
      </c>
      <c r="K72" t="str">
        <f>IFERROR(VLOOKUP($B72,'2010'!G:H,2,), " ")</f>
        <v xml:space="preserve"> </v>
      </c>
      <c r="L72" t="str">
        <f>IFERROR(VLOOKUP($B72,'2011'!$E:$F,2,), " ")</f>
        <v xml:space="preserve"> </v>
      </c>
      <c r="N72">
        <f>IFERROR(VLOOKUP($B72,'2002'!$E:$G,3,)," ")</f>
        <v>30</v>
      </c>
      <c r="O72">
        <f>IFERROR(VLOOKUP($B72,'2003'!$E:$G,3,)," ")</f>
        <v>6</v>
      </c>
      <c r="P72" t="str">
        <f>IFERROR(VLOOKUP($B72,'2004'!$E:$G,3,)," ")</f>
        <v xml:space="preserve"> </v>
      </c>
      <c r="Q72">
        <f>IFERROR(VLOOKUP($B72,'2005'!$E:$G,3,)," ")</f>
        <v>16</v>
      </c>
      <c r="R72">
        <f>IFERROR(VLOOKUP($B72,'2006'!$E:$G,3,)," ")</f>
        <v>1</v>
      </c>
      <c r="S72" t="str">
        <f>IFERROR(VLOOKUP($B72,'2007'!$E:$G,3,)," ")</f>
        <v xml:space="preserve"> </v>
      </c>
      <c r="T72" t="str">
        <f>IFERROR(VLOOKUP($B72,'2008'!$E:$G,3,)," ")</f>
        <v xml:space="preserve"> </v>
      </c>
      <c r="U72" t="str">
        <f>IFERROR(VLOOKUP($B72,'2009'!$E:$G,3,)," ")</f>
        <v xml:space="preserve"> </v>
      </c>
      <c r="V72" t="str">
        <f>IFERROR(VLOOKUP($B72,'2010'!$G:$I,3,)," ")</f>
        <v xml:space="preserve"> </v>
      </c>
      <c r="W72" t="str">
        <f>IFERROR(VLOOKUP($B72,'2011'!$E:$G,3,)," ")</f>
        <v xml:space="preserve"> </v>
      </c>
      <c r="Y72">
        <f t="shared" si="6"/>
        <v>53</v>
      </c>
      <c r="Z72">
        <f t="shared" si="5"/>
        <v>34</v>
      </c>
      <c r="AA72">
        <f>COUNTIF($Z$4:Z72,Z72)-1</f>
        <v>0</v>
      </c>
      <c r="AB72">
        <f t="shared" si="7"/>
        <v>34</v>
      </c>
      <c r="AC72" t="s">
        <v>8</v>
      </c>
      <c r="AE72">
        <v>69</v>
      </c>
      <c r="AF72" t="str">
        <f t="shared" si="8"/>
        <v>Hans De Clercq</v>
      </c>
      <c r="AG72">
        <f t="shared" si="9"/>
        <v>20</v>
      </c>
    </row>
    <row r="73" spans="1:33" x14ac:dyDescent="0.25">
      <c r="A73" t="s">
        <v>919</v>
      </c>
      <c r="B73" t="s">
        <v>906</v>
      </c>
      <c r="C73" t="str">
        <f>IFERROR(VLOOKUP($B73,'2002'!$E:$F,2,), " ")</f>
        <v xml:space="preserve"> </v>
      </c>
      <c r="D73">
        <f>IFERROR(VLOOKUP($B73,'2003'!$E:$F,2,), " ")</f>
        <v>16</v>
      </c>
      <c r="E73">
        <f>IFERROR(VLOOKUP($B73,'2004'!$E:$F,2,), " ")</f>
        <v>54</v>
      </c>
      <c r="F73" t="str">
        <f>IFERROR(VLOOKUP($B73,'2005'!$E:$F,2,), " ")</f>
        <v xml:space="preserve"> </v>
      </c>
      <c r="G73">
        <f>IFERROR(VLOOKUP($B73,'2006'!$E:$F,2,), " ")</f>
        <v>36</v>
      </c>
      <c r="H73" t="str">
        <f>IFERROR(VLOOKUP($B73,'2007'!$E:$F,2,), " ")</f>
        <v xml:space="preserve"> </v>
      </c>
      <c r="I73">
        <f>IFERROR(VLOOKUP($B73,'2008'!$E:$F,2,), " ")</f>
        <v>68</v>
      </c>
      <c r="J73" t="str">
        <f>IFERROR(VLOOKUP($B73,'2009'!$E:$F,2,), " ")</f>
        <v xml:space="preserve"> </v>
      </c>
      <c r="K73" t="str">
        <f>IFERROR(VLOOKUP($B73,'2010'!G:H,2,), " ")</f>
        <v xml:space="preserve"> </v>
      </c>
      <c r="L73" t="str">
        <f>IFERROR(VLOOKUP($B73,'2011'!$E:$F,2,), " ")</f>
        <v xml:space="preserve"> </v>
      </c>
      <c r="N73" t="str">
        <f>IFERROR(VLOOKUP($B73,'2002'!$E:$G,3,)," ")</f>
        <v xml:space="preserve"> </v>
      </c>
      <c r="O73">
        <f>IFERROR(VLOOKUP($B73,'2003'!$E:$G,3,)," ")</f>
        <v>12</v>
      </c>
      <c r="P73">
        <f>IFERROR(VLOOKUP($B73,'2004'!$E:$G,3,)," ")</f>
        <v>1</v>
      </c>
      <c r="Q73" t="str">
        <f>IFERROR(VLOOKUP($B73,'2005'!$E:$G,3,)," ")</f>
        <v xml:space="preserve"> </v>
      </c>
      <c r="R73">
        <f>IFERROR(VLOOKUP($B73,'2006'!$E:$G,3,)," ")</f>
        <v>1</v>
      </c>
      <c r="S73" t="str">
        <f>IFERROR(VLOOKUP($B73,'2007'!$E:$G,3,)," ")</f>
        <v xml:space="preserve"> </v>
      </c>
      <c r="T73">
        <f>IFERROR(VLOOKUP($B73,'2008'!$E:$G,3,)," ")</f>
        <v>1</v>
      </c>
      <c r="U73" t="str">
        <f>IFERROR(VLOOKUP($B73,'2009'!$E:$G,3,)," ")</f>
        <v xml:space="preserve"> </v>
      </c>
      <c r="V73" t="str">
        <f>IFERROR(VLOOKUP($B73,'2010'!$G:$I,3,)," ")</f>
        <v xml:space="preserve"> </v>
      </c>
      <c r="W73" t="str">
        <f>IFERROR(VLOOKUP($B73,'2011'!$E:$G,3,)," ")</f>
        <v xml:space="preserve"> </v>
      </c>
      <c r="Y73">
        <f t="shared" si="6"/>
        <v>15</v>
      </c>
      <c r="Z73">
        <f t="shared" si="5"/>
        <v>82</v>
      </c>
      <c r="AA73">
        <f>COUNTIF($Z$4:Z73,Z73)-1</f>
        <v>3</v>
      </c>
      <c r="AB73">
        <f t="shared" si="7"/>
        <v>85</v>
      </c>
      <c r="AC73" t="s">
        <v>906</v>
      </c>
      <c r="AE73">
        <v>70</v>
      </c>
      <c r="AF73" t="str">
        <f t="shared" si="8"/>
        <v>Lars Boom</v>
      </c>
      <c r="AG73">
        <f t="shared" si="9"/>
        <v>20</v>
      </c>
    </row>
    <row r="74" spans="1:33" x14ac:dyDescent="0.25">
      <c r="A74" t="s">
        <v>902</v>
      </c>
      <c r="B74" t="s">
        <v>957</v>
      </c>
      <c r="C74" t="str">
        <f>IFERROR(VLOOKUP($B74,'2002'!$E:$F,2,), " ")</f>
        <v xml:space="preserve"> </v>
      </c>
      <c r="D74" t="str">
        <f>IFERROR(VLOOKUP($B74,'2003'!$E:$F,2,), " ")</f>
        <v xml:space="preserve"> </v>
      </c>
      <c r="E74" t="str">
        <f>IFERROR(VLOOKUP($B74,'2004'!$E:$F,2,), " ")</f>
        <v xml:space="preserve"> </v>
      </c>
      <c r="F74" t="str">
        <f>IFERROR(VLOOKUP($B74,'2005'!$E:$F,2,), " ")</f>
        <v xml:space="preserve"> </v>
      </c>
      <c r="G74" t="str">
        <f>IFERROR(VLOOKUP($B74,'2006'!$E:$F,2,), " ")</f>
        <v xml:space="preserve"> </v>
      </c>
      <c r="H74">
        <f>IFERROR(VLOOKUP($B74,'2007'!$E:$F,2,), " ")</f>
        <v>74</v>
      </c>
      <c r="I74" t="str">
        <f>IFERROR(VLOOKUP($B74,'2008'!$E:$F,2,), " ")</f>
        <v xml:space="preserve"> </v>
      </c>
      <c r="J74">
        <f>IFERROR(VLOOKUP($B74,'2009'!$E:$F,2,), " ")</f>
        <v>17</v>
      </c>
      <c r="K74">
        <f>IFERROR(VLOOKUP($B74,'2010'!G:H,2,), " ")</f>
        <v>32</v>
      </c>
      <c r="L74" t="str">
        <f>IFERROR(VLOOKUP($B74,'2011'!$E:$F,2,), " ")</f>
        <v xml:space="preserve"> </v>
      </c>
      <c r="N74" t="str">
        <f>IFERROR(VLOOKUP($B74,'2002'!$E:$G,3,)," ")</f>
        <v xml:space="preserve"> </v>
      </c>
      <c r="O74" t="str">
        <f>IFERROR(VLOOKUP($B74,'2003'!$E:$G,3,)," ")</f>
        <v xml:space="preserve"> </v>
      </c>
      <c r="P74" t="str">
        <f>IFERROR(VLOOKUP($B74,'2004'!$E:$G,3,)," ")</f>
        <v xml:space="preserve"> </v>
      </c>
      <c r="Q74" t="str">
        <f>IFERROR(VLOOKUP($B74,'2005'!$E:$G,3,)," ")</f>
        <v xml:space="preserve"> </v>
      </c>
      <c r="R74" t="str">
        <f>IFERROR(VLOOKUP($B74,'2006'!$E:$G,3,)," ")</f>
        <v xml:space="preserve"> </v>
      </c>
      <c r="S74">
        <f>IFERROR(VLOOKUP($B74,'2007'!$E:$G,3,)," ")</f>
        <v>1</v>
      </c>
      <c r="T74" t="str">
        <f>IFERROR(VLOOKUP($B74,'2008'!$E:$G,3,)," ")</f>
        <v xml:space="preserve"> </v>
      </c>
      <c r="U74">
        <f>IFERROR(VLOOKUP($B74,'2009'!$E:$G,3,)," ")</f>
        <v>10</v>
      </c>
      <c r="V74">
        <f>IFERROR(VLOOKUP($B74,'2010'!$G:$I,3,)," ")</f>
        <v>1</v>
      </c>
      <c r="W74" t="str">
        <f>IFERROR(VLOOKUP($B74,'2011'!$E:$G,3,)," ")</f>
        <v xml:space="preserve"> </v>
      </c>
      <c r="Y74">
        <f t="shared" si="6"/>
        <v>12</v>
      </c>
      <c r="Z74">
        <f t="shared" si="5"/>
        <v>90</v>
      </c>
      <c r="AA74">
        <f>COUNTIF($Z$4:Z74,Z74)-1</f>
        <v>1</v>
      </c>
      <c r="AB74">
        <f t="shared" si="7"/>
        <v>91</v>
      </c>
      <c r="AC74" t="s">
        <v>957</v>
      </c>
      <c r="AE74">
        <v>71</v>
      </c>
      <c r="AF74" t="str">
        <f t="shared" si="8"/>
        <v>Erwin Thijs</v>
      </c>
      <c r="AG74">
        <f t="shared" si="9"/>
        <v>19</v>
      </c>
    </row>
    <row r="75" spans="1:33" x14ac:dyDescent="0.25">
      <c r="A75" t="s">
        <v>917</v>
      </c>
      <c r="B75" t="s">
        <v>930</v>
      </c>
      <c r="C75" t="str">
        <f>IFERROR(VLOOKUP($B75,'2002'!$E:$F,2,), " ")</f>
        <v xml:space="preserve"> </v>
      </c>
      <c r="D75" t="str">
        <f>IFERROR(VLOOKUP($B75,'2003'!$E:$F,2,), " ")</f>
        <v xml:space="preserve"> </v>
      </c>
      <c r="E75">
        <f>IFERROR(VLOOKUP($B75,'2004'!$E:$F,2,), " ")</f>
        <v>42</v>
      </c>
      <c r="F75" t="str">
        <f>IFERROR(VLOOKUP($B75,'2005'!$E:$F,2,), " ")</f>
        <v xml:space="preserve"> </v>
      </c>
      <c r="G75">
        <f>IFERROR(VLOOKUP($B75,'2006'!$E:$F,2,), " ")</f>
        <v>11</v>
      </c>
      <c r="H75" t="str">
        <f>IFERROR(VLOOKUP($B75,'2007'!$E:$F,2,), " ")</f>
        <v xml:space="preserve"> </v>
      </c>
      <c r="I75" t="str">
        <f>IFERROR(VLOOKUP($B75,'2008'!$E:$F,2,), " ")</f>
        <v xml:space="preserve"> </v>
      </c>
      <c r="J75">
        <f>IFERROR(VLOOKUP($B75,'2009'!$E:$F,2,), " ")</f>
        <v>71</v>
      </c>
      <c r="K75" t="str">
        <f>IFERROR(VLOOKUP($B75,'2010'!G:H,2,), " ")</f>
        <v xml:space="preserve"> </v>
      </c>
      <c r="L75" t="str">
        <f>IFERROR(VLOOKUP($B75,'2011'!$E:$F,2,), " ")</f>
        <v xml:space="preserve"> </v>
      </c>
      <c r="N75" t="str">
        <f>IFERROR(VLOOKUP($B75,'2002'!$E:$G,3,)," ")</f>
        <v xml:space="preserve"> </v>
      </c>
      <c r="O75" t="str">
        <f>IFERROR(VLOOKUP($B75,'2003'!$E:$G,3,)," ")</f>
        <v xml:space="preserve"> </v>
      </c>
      <c r="P75">
        <f>IFERROR(VLOOKUP($B75,'2004'!$E:$G,3,)," ")</f>
        <v>1</v>
      </c>
      <c r="Q75" t="str">
        <f>IFERROR(VLOOKUP($B75,'2005'!$E:$G,3,)," ")</f>
        <v xml:space="preserve"> </v>
      </c>
      <c r="R75">
        <f>IFERROR(VLOOKUP($B75,'2006'!$E:$G,3,)," ")</f>
        <v>22</v>
      </c>
      <c r="S75" t="str">
        <f>IFERROR(VLOOKUP($B75,'2007'!$E:$G,3,)," ")</f>
        <v xml:space="preserve"> </v>
      </c>
      <c r="T75" t="str">
        <f>IFERROR(VLOOKUP($B75,'2008'!$E:$G,3,)," ")</f>
        <v xml:space="preserve"> </v>
      </c>
      <c r="U75">
        <f>IFERROR(VLOOKUP($B75,'2009'!$E:$G,3,)," ")</f>
        <v>1</v>
      </c>
      <c r="V75" t="str">
        <f>IFERROR(VLOOKUP($B75,'2010'!$G:$I,3,)," ")</f>
        <v xml:space="preserve"> </v>
      </c>
      <c r="W75" t="str">
        <f>IFERROR(VLOOKUP($B75,'2011'!$E:$G,3,)," ")</f>
        <v xml:space="preserve"> </v>
      </c>
      <c r="Y75">
        <f t="shared" si="6"/>
        <v>24</v>
      </c>
      <c r="Z75">
        <f t="shared" si="5"/>
        <v>60</v>
      </c>
      <c r="AA75">
        <f>COUNTIF($Z$4:Z75,Z75)-1</f>
        <v>2</v>
      </c>
      <c r="AB75">
        <f t="shared" si="7"/>
        <v>62</v>
      </c>
      <c r="AC75" t="s">
        <v>930</v>
      </c>
      <c r="AE75">
        <v>72</v>
      </c>
      <c r="AF75" t="str">
        <f t="shared" si="8"/>
        <v>Marcus Ljungqvist</v>
      </c>
      <c r="AG75">
        <f t="shared" si="9"/>
        <v>19</v>
      </c>
    </row>
    <row r="76" spans="1:33" x14ac:dyDescent="0.25">
      <c r="A76" t="s">
        <v>920</v>
      </c>
      <c r="B76" t="s">
        <v>923</v>
      </c>
      <c r="C76">
        <f>IFERROR(VLOOKUP($B76,'2002'!$E:$F,2,), " ")</f>
        <v>39</v>
      </c>
      <c r="D76" t="str">
        <f>IFERROR(VLOOKUP($B76,'2003'!$E:$F,2,), " ")</f>
        <v xml:space="preserve"> </v>
      </c>
      <c r="E76" t="str">
        <f>IFERROR(VLOOKUP($B76,'2004'!$E:$F,2,), " ")</f>
        <v xml:space="preserve"> </v>
      </c>
      <c r="F76">
        <f>IFERROR(VLOOKUP($B76,'2005'!$E:$F,2,), " ")</f>
        <v>19</v>
      </c>
      <c r="G76" t="str">
        <f>IFERROR(VLOOKUP($B76,'2006'!$E:$F,2,), " ")</f>
        <v xml:space="preserve"> </v>
      </c>
      <c r="H76">
        <f>IFERROR(VLOOKUP($B76,'2007'!$E:$F,2,), " ")</f>
        <v>85</v>
      </c>
      <c r="I76">
        <f>IFERROR(VLOOKUP($B76,'2008'!$E:$F,2,), " ")</f>
        <v>54</v>
      </c>
      <c r="J76" t="str">
        <f>IFERROR(VLOOKUP($B76,'2009'!$E:$F,2,), " ")</f>
        <v xml:space="preserve"> </v>
      </c>
      <c r="K76" t="str">
        <f>IFERROR(VLOOKUP($B76,'2010'!G:H,2,), " ")</f>
        <v xml:space="preserve"> </v>
      </c>
      <c r="L76" t="str">
        <f>IFERROR(VLOOKUP($B76,'2011'!$E:$F,2,), " ")</f>
        <v xml:space="preserve"> </v>
      </c>
      <c r="N76">
        <f>IFERROR(VLOOKUP($B76,'2002'!$E:$G,3,)," ")</f>
        <v>1</v>
      </c>
      <c r="O76" t="str">
        <f>IFERROR(VLOOKUP($B76,'2003'!$E:$G,3,)," ")</f>
        <v xml:space="preserve"> </v>
      </c>
      <c r="P76" t="str">
        <f>IFERROR(VLOOKUP($B76,'2004'!$E:$G,3,)," ")</f>
        <v xml:space="preserve"> </v>
      </c>
      <c r="Q76">
        <f>IFERROR(VLOOKUP($B76,'2005'!$E:$G,3,)," ")</f>
        <v>6</v>
      </c>
      <c r="R76" t="str">
        <f>IFERROR(VLOOKUP($B76,'2006'!$E:$G,3,)," ")</f>
        <v xml:space="preserve"> </v>
      </c>
      <c r="S76">
        <f>IFERROR(VLOOKUP($B76,'2007'!$E:$G,3,)," ")</f>
        <v>1</v>
      </c>
      <c r="T76">
        <f>IFERROR(VLOOKUP($B76,'2008'!$E:$G,3,)," ")</f>
        <v>1</v>
      </c>
      <c r="U76" t="str">
        <f>IFERROR(VLOOKUP($B76,'2009'!$E:$G,3,)," ")</f>
        <v xml:space="preserve"> </v>
      </c>
      <c r="V76" t="str">
        <f>IFERROR(VLOOKUP($B76,'2010'!$G:$I,3,)," ")</f>
        <v xml:space="preserve"> </v>
      </c>
      <c r="W76" t="str">
        <f>IFERROR(VLOOKUP($B76,'2011'!$E:$G,3,)," ")</f>
        <v xml:space="preserve"> </v>
      </c>
      <c r="Y76">
        <f t="shared" si="6"/>
        <v>9</v>
      </c>
      <c r="Z76">
        <f t="shared" si="5"/>
        <v>96</v>
      </c>
      <c r="AA76">
        <f>COUNTIF($Z$4:Z76,Z76)-1</f>
        <v>0</v>
      </c>
      <c r="AB76">
        <f t="shared" si="7"/>
        <v>96</v>
      </c>
      <c r="AC76" t="s">
        <v>923</v>
      </c>
      <c r="AE76">
        <v>73</v>
      </c>
      <c r="AF76" t="str">
        <f t="shared" si="8"/>
        <v>Damien Nazon</v>
      </c>
      <c r="AG76">
        <f t="shared" si="9"/>
        <v>18</v>
      </c>
    </row>
    <row r="77" spans="1:33" x14ac:dyDescent="0.25">
      <c r="A77" t="s">
        <v>8</v>
      </c>
      <c r="B77" t="s">
        <v>894</v>
      </c>
      <c r="C77" t="str">
        <f>IFERROR(VLOOKUP($B77,'2002'!$E:$F,2,), " ")</f>
        <v xml:space="preserve"> </v>
      </c>
      <c r="D77">
        <f>IFERROR(VLOOKUP($B77,'2003'!$E:$F,2,), " ")</f>
        <v>1</v>
      </c>
      <c r="E77">
        <f>IFERROR(VLOOKUP($B77,'2004'!$E:$F,2,), " ")</f>
        <v>6</v>
      </c>
      <c r="F77" t="str">
        <f>IFERROR(VLOOKUP($B77,'2005'!$E:$F,2,), " ")</f>
        <v xml:space="preserve"> </v>
      </c>
      <c r="G77" t="str">
        <f>IFERROR(VLOOKUP($B77,'2006'!$E:$F,2,), " ")</f>
        <v xml:space="preserve"> </v>
      </c>
      <c r="H77">
        <f>IFERROR(VLOOKUP($B77,'2007'!$E:$F,2,), " ")</f>
        <v>23</v>
      </c>
      <c r="I77" t="str">
        <f>IFERROR(VLOOKUP($B77,'2008'!$E:$F,2,), " ")</f>
        <v xml:space="preserve"> </v>
      </c>
      <c r="J77" t="str">
        <f>IFERROR(VLOOKUP($B77,'2009'!$E:$F,2,), " ")</f>
        <v xml:space="preserve"> </v>
      </c>
      <c r="K77" t="str">
        <f>IFERROR(VLOOKUP($B77,'2010'!G:H,2,), " ")</f>
        <v xml:space="preserve"> </v>
      </c>
      <c r="L77" t="str">
        <f>IFERROR(VLOOKUP($B77,'2011'!$E:$F,2,), " ")</f>
        <v xml:space="preserve"> </v>
      </c>
      <c r="N77" t="str">
        <f>IFERROR(VLOOKUP($B77,'2002'!$E:$G,3,)," ")</f>
        <v xml:space="preserve"> </v>
      </c>
      <c r="O77">
        <f>IFERROR(VLOOKUP($B77,'2003'!$E:$G,3,)," ")</f>
        <v>100</v>
      </c>
      <c r="P77">
        <f>IFERROR(VLOOKUP($B77,'2004'!$E:$G,3,)," ")</f>
        <v>45</v>
      </c>
      <c r="Q77" t="str">
        <f>IFERROR(VLOOKUP($B77,'2005'!$E:$G,3,)," ")</f>
        <v xml:space="preserve"> </v>
      </c>
      <c r="R77" t="str">
        <f>IFERROR(VLOOKUP($B77,'2006'!$E:$G,3,)," ")</f>
        <v xml:space="preserve"> </v>
      </c>
      <c r="S77">
        <f>IFERROR(VLOOKUP($B77,'2007'!$E:$G,3,)," ")</f>
        <v>2</v>
      </c>
      <c r="T77" t="str">
        <f>IFERROR(VLOOKUP($B77,'2008'!$E:$G,3,)," ")</f>
        <v xml:space="preserve"> </v>
      </c>
      <c r="U77" t="str">
        <f>IFERROR(VLOOKUP($B77,'2009'!$E:$G,3,)," ")</f>
        <v xml:space="preserve"> </v>
      </c>
      <c r="V77" t="str">
        <f>IFERROR(VLOOKUP($B77,'2010'!$G:$I,3,)," ")</f>
        <v xml:space="preserve"> </v>
      </c>
      <c r="W77" t="str">
        <f>IFERROR(VLOOKUP($B77,'2011'!$E:$G,3,)," ")</f>
        <v xml:space="preserve"> </v>
      </c>
      <c r="Y77">
        <f t="shared" si="6"/>
        <v>147</v>
      </c>
      <c r="Z77">
        <f t="shared" si="5"/>
        <v>15</v>
      </c>
      <c r="AA77">
        <f>COUNTIF($Z$4:Z77,Z77)-1</f>
        <v>0</v>
      </c>
      <c r="AB77">
        <f t="shared" si="7"/>
        <v>15</v>
      </c>
      <c r="AC77" t="s">
        <v>894</v>
      </c>
      <c r="AE77">
        <v>74</v>
      </c>
      <c r="AF77" t="str">
        <f t="shared" si="8"/>
        <v>Gianluca Bortolami</v>
      </c>
      <c r="AG77">
        <f t="shared" si="9"/>
        <v>18</v>
      </c>
    </row>
    <row r="78" spans="1:33" x14ac:dyDescent="0.25">
      <c r="A78" t="s">
        <v>921</v>
      </c>
      <c r="B78" t="s">
        <v>942</v>
      </c>
      <c r="C78" t="str">
        <f>IFERROR(VLOOKUP($B78,'2002'!$E:$F,2,), " ")</f>
        <v xml:space="preserve"> </v>
      </c>
      <c r="D78" t="str">
        <f>IFERROR(VLOOKUP($B78,'2003'!$E:$F,2,), " ")</f>
        <v xml:space="preserve"> </v>
      </c>
      <c r="E78" t="str">
        <f>IFERROR(VLOOKUP($B78,'2004'!$E:$F,2,), " ")</f>
        <v xml:space="preserve"> </v>
      </c>
      <c r="F78" t="str">
        <f>IFERROR(VLOOKUP($B78,'2005'!$E:$F,2,), " ")</f>
        <v xml:space="preserve"> </v>
      </c>
      <c r="G78">
        <f>IFERROR(VLOOKUP($B78,'2006'!$E:$F,2,), " ")</f>
        <v>30</v>
      </c>
      <c r="H78">
        <f>IFERROR(VLOOKUP($B78,'2007'!$E:$F,2,), " ")</f>
        <v>15</v>
      </c>
      <c r="I78">
        <f>IFERROR(VLOOKUP($B78,'2008'!$E:$F,2,), " ")</f>
        <v>26</v>
      </c>
      <c r="J78" t="str">
        <f>IFERROR(VLOOKUP($B78,'2009'!$E:$F,2,), " ")</f>
        <v xml:space="preserve"> </v>
      </c>
      <c r="K78" t="str">
        <f>IFERROR(VLOOKUP($B78,'2010'!G:H,2,), " ")</f>
        <v xml:space="preserve"> </v>
      </c>
      <c r="L78" t="str">
        <f>IFERROR(VLOOKUP($B78,'2011'!$E:$F,2,), " ")</f>
        <v xml:space="preserve"> </v>
      </c>
      <c r="N78" t="str">
        <f>IFERROR(VLOOKUP($B78,'2002'!$E:$G,3,)," ")</f>
        <v xml:space="preserve"> </v>
      </c>
      <c r="O78" t="str">
        <f>IFERROR(VLOOKUP($B78,'2003'!$E:$G,3,)," ")</f>
        <v xml:space="preserve"> </v>
      </c>
      <c r="P78" t="str">
        <f>IFERROR(VLOOKUP($B78,'2004'!$E:$G,3,)," ")</f>
        <v xml:space="preserve"> </v>
      </c>
      <c r="Q78" t="str">
        <f>IFERROR(VLOOKUP($B78,'2005'!$E:$G,3,)," ")</f>
        <v xml:space="preserve"> </v>
      </c>
      <c r="R78">
        <f>IFERROR(VLOOKUP($B78,'2006'!$E:$G,3,)," ")</f>
        <v>1</v>
      </c>
      <c r="S78">
        <f>IFERROR(VLOOKUP($B78,'2007'!$E:$G,3,)," ")</f>
        <v>14</v>
      </c>
      <c r="T78">
        <f>IFERROR(VLOOKUP($B78,'2008'!$E:$G,3,)," ")</f>
        <v>1</v>
      </c>
      <c r="U78" t="str">
        <f>IFERROR(VLOOKUP($B78,'2009'!$E:$G,3,)," ")</f>
        <v xml:space="preserve"> </v>
      </c>
      <c r="V78" t="str">
        <f>IFERROR(VLOOKUP($B78,'2010'!$G:$I,3,)," ")</f>
        <v xml:space="preserve"> </v>
      </c>
      <c r="W78" t="str">
        <f>IFERROR(VLOOKUP($B78,'2011'!$E:$G,3,)," ")</f>
        <v xml:space="preserve"> </v>
      </c>
      <c r="Y78">
        <f t="shared" si="6"/>
        <v>16</v>
      </c>
      <c r="Z78">
        <f t="shared" si="5"/>
        <v>79</v>
      </c>
      <c r="AA78">
        <f>COUNTIF($Z$4:Z78,Z78)-1</f>
        <v>2</v>
      </c>
      <c r="AB78">
        <f t="shared" si="7"/>
        <v>81</v>
      </c>
      <c r="AC78" t="s">
        <v>942</v>
      </c>
      <c r="AE78">
        <v>75</v>
      </c>
      <c r="AF78" t="str">
        <f t="shared" si="8"/>
        <v>Mirko Selvaggi</v>
      </c>
      <c r="AG78">
        <f t="shared" si="9"/>
        <v>18</v>
      </c>
    </row>
    <row r="79" spans="1:33" x14ac:dyDescent="0.25">
      <c r="A79" t="s">
        <v>1</v>
      </c>
      <c r="B79" t="s">
        <v>884</v>
      </c>
      <c r="C79">
        <f>IFERROR(VLOOKUP($B79,'2002'!$E:$F,2,), " ")</f>
        <v>11</v>
      </c>
      <c r="D79">
        <f>IFERROR(VLOOKUP($B79,'2003'!$E:$F,2,), " ")</f>
        <v>34</v>
      </c>
      <c r="E79" t="str">
        <f>IFERROR(VLOOKUP($B79,'2004'!$E:$F,2,), " ")</f>
        <v xml:space="preserve"> </v>
      </c>
      <c r="F79" t="str">
        <f>IFERROR(VLOOKUP($B79,'2005'!$E:$F,2,), " ")</f>
        <v xml:space="preserve"> </v>
      </c>
      <c r="G79" t="str">
        <f>IFERROR(VLOOKUP($B79,'2006'!$E:$F,2,), " ")</f>
        <v xml:space="preserve"> </v>
      </c>
      <c r="H79" t="str">
        <f>IFERROR(VLOOKUP($B79,'2007'!$E:$F,2,), " ")</f>
        <v xml:space="preserve"> </v>
      </c>
      <c r="I79" t="str">
        <f>IFERROR(VLOOKUP($B79,'2008'!$E:$F,2,), " ")</f>
        <v xml:space="preserve"> </v>
      </c>
      <c r="J79" t="str">
        <f>IFERROR(VLOOKUP($B79,'2009'!$E:$F,2,), " ")</f>
        <v xml:space="preserve"> </v>
      </c>
      <c r="K79" t="str">
        <f>IFERROR(VLOOKUP($B79,'2010'!G:H,2,), " ")</f>
        <v xml:space="preserve"> </v>
      </c>
      <c r="L79" t="str">
        <f>IFERROR(VLOOKUP($B79,'2011'!$E:$F,2,), " ")</f>
        <v xml:space="preserve"> </v>
      </c>
      <c r="N79">
        <f>IFERROR(VLOOKUP($B79,'2002'!$E:$G,3,)," ")</f>
        <v>22</v>
      </c>
      <c r="O79">
        <f>IFERROR(VLOOKUP($B79,'2003'!$E:$G,3,)," ")</f>
        <v>1</v>
      </c>
      <c r="P79" t="str">
        <f>IFERROR(VLOOKUP($B79,'2004'!$E:$G,3,)," ")</f>
        <v xml:space="preserve"> </v>
      </c>
      <c r="Q79" t="str">
        <f>IFERROR(VLOOKUP($B79,'2005'!$E:$G,3,)," ")</f>
        <v xml:space="preserve"> </v>
      </c>
      <c r="R79" t="str">
        <f>IFERROR(VLOOKUP($B79,'2006'!$E:$G,3,)," ")</f>
        <v xml:space="preserve"> </v>
      </c>
      <c r="S79" t="str">
        <f>IFERROR(VLOOKUP($B79,'2007'!$E:$G,3,)," ")</f>
        <v xml:space="preserve"> </v>
      </c>
      <c r="T79" t="str">
        <f>IFERROR(VLOOKUP($B79,'2008'!$E:$G,3,)," ")</f>
        <v xml:space="preserve"> </v>
      </c>
      <c r="U79" t="str">
        <f>IFERROR(VLOOKUP($B79,'2009'!$E:$G,3,)," ")</f>
        <v xml:space="preserve"> </v>
      </c>
      <c r="V79" t="str">
        <f>IFERROR(VLOOKUP($B79,'2010'!$G:$I,3,)," ")</f>
        <v xml:space="preserve"> </v>
      </c>
      <c r="W79" t="str">
        <f>IFERROR(VLOOKUP($B79,'2011'!$E:$G,3,)," ")</f>
        <v xml:space="preserve"> </v>
      </c>
      <c r="Y79">
        <f t="shared" si="6"/>
        <v>23</v>
      </c>
      <c r="Z79">
        <f t="shared" si="5"/>
        <v>64</v>
      </c>
      <c r="AA79">
        <f>COUNTIF($Z$4:Z79,Z79)-1</f>
        <v>0</v>
      </c>
      <c r="AB79">
        <f t="shared" si="7"/>
        <v>64</v>
      </c>
      <c r="AC79" t="s">
        <v>884</v>
      </c>
      <c r="AE79">
        <v>76</v>
      </c>
      <c r="AF79" t="str">
        <f t="shared" si="8"/>
        <v>Wim De Vocht</v>
      </c>
      <c r="AG79">
        <f t="shared" si="9"/>
        <v>18</v>
      </c>
    </row>
    <row r="80" spans="1:33" x14ac:dyDescent="0.25">
      <c r="A80" t="s">
        <v>887</v>
      </c>
      <c r="B80" t="s">
        <v>937</v>
      </c>
      <c r="C80" t="str">
        <f>IFERROR(VLOOKUP($B80,'2002'!$E:$F,2,), " ")</f>
        <v xml:space="preserve"> </v>
      </c>
      <c r="D80" t="str">
        <f>IFERROR(VLOOKUP($B80,'2003'!$E:$F,2,), " ")</f>
        <v xml:space="preserve"> </v>
      </c>
      <c r="E80" t="str">
        <f>IFERROR(VLOOKUP($B80,'2004'!$E:$F,2,), " ")</f>
        <v xml:space="preserve"> </v>
      </c>
      <c r="F80">
        <f>IFERROR(VLOOKUP($B80,'2005'!$E:$F,2,), " ")</f>
        <v>29</v>
      </c>
      <c r="G80" t="str">
        <f>IFERROR(VLOOKUP($B80,'2006'!$E:$F,2,), " ")</f>
        <v xml:space="preserve"> </v>
      </c>
      <c r="H80">
        <f>IFERROR(VLOOKUP($B80,'2007'!$E:$F,2,), " ")</f>
        <v>5</v>
      </c>
      <c r="I80" t="str">
        <f>IFERROR(VLOOKUP($B80,'2008'!$E:$F,2,), " ")</f>
        <v xml:space="preserve"> </v>
      </c>
      <c r="J80" t="str">
        <f>IFERROR(VLOOKUP($B80,'2009'!$E:$F,2,), " ")</f>
        <v xml:space="preserve"> </v>
      </c>
      <c r="K80" t="str">
        <f>IFERROR(VLOOKUP($B80,'2010'!G:H,2,), " ")</f>
        <v xml:space="preserve"> </v>
      </c>
      <c r="L80" t="str">
        <f>IFERROR(VLOOKUP($B80,'2011'!$E:$F,2,), " ")</f>
        <v xml:space="preserve"> </v>
      </c>
      <c r="N80" t="str">
        <f>IFERROR(VLOOKUP($B80,'2002'!$E:$G,3,)," ")</f>
        <v xml:space="preserve"> </v>
      </c>
      <c r="O80" t="str">
        <f>IFERROR(VLOOKUP($B80,'2003'!$E:$G,3,)," ")</f>
        <v xml:space="preserve"> </v>
      </c>
      <c r="P80" t="str">
        <f>IFERROR(VLOOKUP($B80,'2004'!$E:$G,3,)," ")</f>
        <v xml:space="preserve"> </v>
      </c>
      <c r="Q80">
        <f>IFERROR(VLOOKUP($B80,'2005'!$E:$G,3,)," ")</f>
        <v>1</v>
      </c>
      <c r="R80" t="str">
        <f>IFERROR(VLOOKUP($B80,'2006'!$E:$G,3,)," ")</f>
        <v xml:space="preserve"> </v>
      </c>
      <c r="S80">
        <f>IFERROR(VLOOKUP($B80,'2007'!$E:$G,3,)," ")</f>
        <v>50</v>
      </c>
      <c r="T80" t="str">
        <f>IFERROR(VLOOKUP($B80,'2008'!$E:$G,3,)," ")</f>
        <v xml:space="preserve"> </v>
      </c>
      <c r="U80" t="str">
        <f>IFERROR(VLOOKUP($B80,'2009'!$E:$G,3,)," ")</f>
        <v xml:space="preserve"> </v>
      </c>
      <c r="V80" t="str">
        <f>IFERROR(VLOOKUP($B80,'2010'!$G:$I,3,)," ")</f>
        <v xml:space="preserve"> </v>
      </c>
      <c r="W80" t="str">
        <f>IFERROR(VLOOKUP($B80,'2011'!$E:$G,3,)," ")</f>
        <v xml:space="preserve"> </v>
      </c>
      <c r="Y80">
        <f t="shared" si="6"/>
        <v>51</v>
      </c>
      <c r="Z80">
        <f t="shared" si="5"/>
        <v>36</v>
      </c>
      <c r="AA80">
        <f>COUNTIF($Z$4:Z80,Z80)-1</f>
        <v>0</v>
      </c>
      <c r="AB80">
        <f t="shared" si="7"/>
        <v>36</v>
      </c>
      <c r="AC80" t="s">
        <v>937</v>
      </c>
      <c r="AE80">
        <v>77</v>
      </c>
      <c r="AF80" t="str">
        <f t="shared" si="8"/>
        <v>Jurgen Roelandts</v>
      </c>
      <c r="AG80">
        <f t="shared" si="9"/>
        <v>17</v>
      </c>
    </row>
    <row r="81" spans="1:33" x14ac:dyDescent="0.25">
      <c r="A81" t="s">
        <v>922</v>
      </c>
      <c r="B81" t="s">
        <v>907</v>
      </c>
      <c r="C81" t="str">
        <f>IFERROR(VLOOKUP($B81,'2002'!$E:$F,2,), " ")</f>
        <v xml:space="preserve"> </v>
      </c>
      <c r="D81">
        <f>IFERROR(VLOOKUP($B81,'2003'!$E:$F,2,), " ")</f>
        <v>17</v>
      </c>
      <c r="E81">
        <f>IFERROR(VLOOKUP($B81,'2004'!$E:$F,2,), " ")</f>
        <v>3</v>
      </c>
      <c r="F81" t="str">
        <f>IFERROR(VLOOKUP($B81,'2005'!$E:$F,2,), " ")</f>
        <v xml:space="preserve"> </v>
      </c>
      <c r="G81">
        <f>IFERROR(VLOOKUP($B81,'2006'!$E:$F,2,), " ")</f>
        <v>24</v>
      </c>
      <c r="H81">
        <f>IFERROR(VLOOKUP($B81,'2007'!$E:$F,2,), " ")</f>
        <v>7</v>
      </c>
      <c r="I81">
        <f>IFERROR(VLOOKUP($B81,'2008'!$E:$F,2,), " ")</f>
        <v>23</v>
      </c>
      <c r="J81">
        <f>IFERROR(VLOOKUP($B81,'2009'!$E:$F,2,), " ")</f>
        <v>15</v>
      </c>
      <c r="K81">
        <f>IFERROR(VLOOKUP($B81,'2010'!G:H,2,), " ")</f>
        <v>4</v>
      </c>
      <c r="L81" t="str">
        <f>IFERROR(VLOOKUP($B81,'2011'!$E:$F,2,), " ")</f>
        <v xml:space="preserve"> </v>
      </c>
      <c r="N81" t="str">
        <f>IFERROR(VLOOKUP($B81,'2002'!$E:$G,3,)," ")</f>
        <v xml:space="preserve"> </v>
      </c>
      <c r="O81">
        <f>IFERROR(VLOOKUP($B81,'2003'!$E:$G,3,)," ")</f>
        <v>10</v>
      </c>
      <c r="P81">
        <f>IFERROR(VLOOKUP($B81,'2004'!$E:$G,3,)," ")</f>
        <v>70</v>
      </c>
      <c r="Q81" t="str">
        <f>IFERROR(VLOOKUP($B81,'2005'!$E:$G,3,)," ")</f>
        <v xml:space="preserve"> </v>
      </c>
      <c r="R81">
        <f>IFERROR(VLOOKUP($B81,'2006'!$E:$G,3,)," ")</f>
        <v>1</v>
      </c>
      <c r="S81">
        <f>IFERROR(VLOOKUP($B81,'2007'!$E:$G,3,)," ")</f>
        <v>40</v>
      </c>
      <c r="T81">
        <f>IFERROR(VLOOKUP($B81,'2008'!$E:$G,3,)," ")</f>
        <v>2</v>
      </c>
      <c r="U81">
        <f>IFERROR(VLOOKUP($B81,'2009'!$E:$G,3,)," ")</f>
        <v>14</v>
      </c>
      <c r="V81">
        <f>IFERROR(VLOOKUP($B81,'2010'!$G:$I,3,)," ")</f>
        <v>60</v>
      </c>
      <c r="W81" t="str">
        <f>IFERROR(VLOOKUP($B81,'2011'!$E:$G,3,)," ")</f>
        <v xml:space="preserve"> </v>
      </c>
      <c r="Y81">
        <f t="shared" si="6"/>
        <v>197</v>
      </c>
      <c r="Z81">
        <f t="shared" si="5"/>
        <v>6</v>
      </c>
      <c r="AA81">
        <f>COUNTIF($Z$4:Z81,Z81)-1</f>
        <v>0</v>
      </c>
      <c r="AB81">
        <f t="shared" si="7"/>
        <v>6</v>
      </c>
      <c r="AC81" t="s">
        <v>907</v>
      </c>
      <c r="AE81">
        <v>78</v>
      </c>
      <c r="AF81" t="str">
        <f t="shared" si="8"/>
        <v>Kevin Hulsmans</v>
      </c>
      <c r="AG81">
        <f t="shared" si="9"/>
        <v>17</v>
      </c>
    </row>
    <row r="82" spans="1:33" x14ac:dyDescent="0.25">
      <c r="A82" t="s">
        <v>923</v>
      </c>
      <c r="B82" t="s">
        <v>899</v>
      </c>
      <c r="C82">
        <f>IFERROR(VLOOKUP($B82,'2002'!$E:$F,2,), " ")</f>
        <v>25</v>
      </c>
      <c r="D82">
        <f>IFERROR(VLOOKUP($B82,'2003'!$E:$F,2,), " ")</f>
        <v>9</v>
      </c>
      <c r="E82">
        <f>IFERROR(VLOOKUP($B82,'2004'!$E:$F,2,), " ")</f>
        <v>26</v>
      </c>
      <c r="F82">
        <f>IFERROR(VLOOKUP($B82,'2005'!$E:$F,2,), " ")</f>
        <v>50</v>
      </c>
      <c r="G82" t="str">
        <f>IFERROR(VLOOKUP($B82,'2006'!$E:$F,2,), " ")</f>
        <v xml:space="preserve"> </v>
      </c>
      <c r="H82" t="str">
        <f>IFERROR(VLOOKUP($B82,'2007'!$E:$F,2,), " ")</f>
        <v xml:space="preserve"> </v>
      </c>
      <c r="I82" t="str">
        <f>IFERROR(VLOOKUP($B82,'2008'!$E:$F,2,), " ")</f>
        <v xml:space="preserve"> </v>
      </c>
      <c r="J82" t="str">
        <f>IFERROR(VLOOKUP($B82,'2009'!$E:$F,2,), " ")</f>
        <v xml:space="preserve"> </v>
      </c>
      <c r="K82" t="str">
        <f>IFERROR(VLOOKUP($B82,'2010'!G:H,2,), " ")</f>
        <v xml:space="preserve"> </v>
      </c>
      <c r="L82" t="str">
        <f>IFERROR(VLOOKUP($B82,'2011'!$E:$F,2,), " ")</f>
        <v xml:space="preserve"> </v>
      </c>
      <c r="N82">
        <f>IFERROR(VLOOKUP($B82,'2002'!$E:$G,3,)," ")</f>
        <v>1</v>
      </c>
      <c r="O82">
        <f>IFERROR(VLOOKUP($B82,'2003'!$E:$G,3,)," ")</f>
        <v>30</v>
      </c>
      <c r="P82">
        <f>IFERROR(VLOOKUP($B82,'2004'!$E:$G,3,)," ")</f>
        <v>1</v>
      </c>
      <c r="Q82">
        <f>IFERROR(VLOOKUP($B82,'2005'!$E:$G,3,)," ")</f>
        <v>1</v>
      </c>
      <c r="R82" t="str">
        <f>IFERROR(VLOOKUP($B82,'2006'!$E:$G,3,)," ")</f>
        <v xml:space="preserve"> </v>
      </c>
      <c r="S82" t="str">
        <f>IFERROR(VLOOKUP($B82,'2007'!$E:$G,3,)," ")</f>
        <v xml:space="preserve"> </v>
      </c>
      <c r="T82" t="str">
        <f>IFERROR(VLOOKUP($B82,'2008'!$E:$G,3,)," ")</f>
        <v xml:space="preserve"> </v>
      </c>
      <c r="U82" t="str">
        <f>IFERROR(VLOOKUP($B82,'2009'!$E:$G,3,)," ")</f>
        <v xml:space="preserve"> </v>
      </c>
      <c r="V82" t="str">
        <f>IFERROR(VLOOKUP($B82,'2010'!$G:$I,3,)," ")</f>
        <v xml:space="preserve"> </v>
      </c>
      <c r="W82" t="str">
        <f>IFERROR(VLOOKUP($B82,'2011'!$E:$G,3,)," ")</f>
        <v xml:space="preserve"> </v>
      </c>
      <c r="Y82">
        <f t="shared" si="6"/>
        <v>33</v>
      </c>
      <c r="Z82">
        <f t="shared" si="5"/>
        <v>55</v>
      </c>
      <c r="AA82">
        <f>COUNTIF($Z$4:Z82,Z82)-1</f>
        <v>0</v>
      </c>
      <c r="AB82">
        <f t="shared" si="7"/>
        <v>55</v>
      </c>
      <c r="AC82" t="s">
        <v>899</v>
      </c>
      <c r="AE82">
        <v>79</v>
      </c>
      <c r="AF82" t="str">
        <f t="shared" si="8"/>
        <v>Dominic Klemme</v>
      </c>
      <c r="AG82">
        <f t="shared" si="9"/>
        <v>16</v>
      </c>
    </row>
    <row r="83" spans="1:33" x14ac:dyDescent="0.25">
      <c r="A83" t="s">
        <v>924</v>
      </c>
      <c r="B83" t="s">
        <v>897</v>
      </c>
      <c r="C83" t="str">
        <f>IFERROR(VLOOKUP($B83,'2002'!$E:$F,2,), " ")</f>
        <v xml:space="preserve"> </v>
      </c>
      <c r="D83">
        <f>IFERROR(VLOOKUP($B83,'2003'!$E:$F,2,), " ")</f>
        <v>6</v>
      </c>
      <c r="E83">
        <f>IFERROR(VLOOKUP($B83,'2004'!$E:$F,2,), " ")</f>
        <v>11</v>
      </c>
      <c r="F83" t="str">
        <f>IFERROR(VLOOKUP($B83,'2005'!$E:$F,2,), " ")</f>
        <v xml:space="preserve"> </v>
      </c>
      <c r="G83" t="str">
        <f>IFERROR(VLOOKUP($B83,'2006'!$E:$F,2,), " ")</f>
        <v xml:space="preserve"> </v>
      </c>
      <c r="H83" t="str">
        <f>IFERROR(VLOOKUP($B83,'2007'!$E:$F,2,), " ")</f>
        <v xml:space="preserve"> </v>
      </c>
      <c r="I83" t="str">
        <f>IFERROR(VLOOKUP($B83,'2008'!$E:$F,2,), " ")</f>
        <v xml:space="preserve"> </v>
      </c>
      <c r="J83" t="str">
        <f>IFERROR(VLOOKUP($B83,'2009'!$E:$F,2,), " ")</f>
        <v xml:space="preserve"> </v>
      </c>
      <c r="K83" t="str">
        <f>IFERROR(VLOOKUP($B83,'2010'!G:H,2,), " ")</f>
        <v xml:space="preserve"> </v>
      </c>
      <c r="L83" t="str">
        <f>IFERROR(VLOOKUP($B83,'2011'!$E:$F,2,), " ")</f>
        <v xml:space="preserve"> </v>
      </c>
      <c r="N83" t="str">
        <f>IFERROR(VLOOKUP($B83,'2002'!$E:$G,3,)," ")</f>
        <v xml:space="preserve"> </v>
      </c>
      <c r="O83">
        <f>IFERROR(VLOOKUP($B83,'2003'!$E:$G,3,)," ")</f>
        <v>45</v>
      </c>
      <c r="P83">
        <f>IFERROR(VLOOKUP($B83,'2004'!$E:$G,3,)," ")</f>
        <v>22</v>
      </c>
      <c r="Q83" t="str">
        <f>IFERROR(VLOOKUP($B83,'2005'!$E:$G,3,)," ")</f>
        <v xml:space="preserve"> </v>
      </c>
      <c r="R83" t="str">
        <f>IFERROR(VLOOKUP($B83,'2006'!$E:$G,3,)," ")</f>
        <v xml:space="preserve"> </v>
      </c>
      <c r="S83" t="str">
        <f>IFERROR(VLOOKUP($B83,'2007'!$E:$G,3,)," ")</f>
        <v xml:space="preserve"> </v>
      </c>
      <c r="T83" t="str">
        <f>IFERROR(VLOOKUP($B83,'2008'!$E:$G,3,)," ")</f>
        <v xml:space="preserve"> </v>
      </c>
      <c r="U83" t="str">
        <f>IFERROR(VLOOKUP($B83,'2009'!$E:$G,3,)," ")</f>
        <v xml:space="preserve"> </v>
      </c>
      <c r="V83" t="str">
        <f>IFERROR(VLOOKUP($B83,'2010'!$G:$I,3,)," ")</f>
        <v xml:space="preserve"> </v>
      </c>
      <c r="W83" t="str">
        <f>IFERROR(VLOOKUP($B83,'2011'!$E:$G,3,)," ")</f>
        <v xml:space="preserve"> </v>
      </c>
      <c r="Y83">
        <f t="shared" si="6"/>
        <v>67</v>
      </c>
      <c r="Z83">
        <f t="shared" si="5"/>
        <v>27</v>
      </c>
      <c r="AA83">
        <f>COUNTIF($Z$4:Z83,Z83)-1</f>
        <v>1</v>
      </c>
      <c r="AB83">
        <f t="shared" si="7"/>
        <v>28</v>
      </c>
      <c r="AC83" t="s">
        <v>897</v>
      </c>
      <c r="AE83">
        <v>80</v>
      </c>
      <c r="AF83" t="str">
        <f t="shared" si="8"/>
        <v>Ludo Dierckxsens</v>
      </c>
      <c r="AG83">
        <f t="shared" si="9"/>
        <v>16</v>
      </c>
    </row>
    <row r="84" spans="1:33" x14ac:dyDescent="0.25">
      <c r="A84" t="s">
        <v>911</v>
      </c>
      <c r="B84" t="s">
        <v>961</v>
      </c>
      <c r="C84" t="str">
        <f>IFERROR(VLOOKUP($B84,'2002'!$E:$F,2,), " ")</f>
        <v xml:space="preserve"> </v>
      </c>
      <c r="D84">
        <f>IFERROR(VLOOKUP($B84,'2003'!$E:$F,2,), " ")</f>
        <v>60</v>
      </c>
      <c r="E84">
        <f>IFERROR(VLOOKUP($B84,'2004'!$E:$F,2,), " ")</f>
        <v>56</v>
      </c>
      <c r="F84" t="str">
        <f>IFERROR(VLOOKUP($B84,'2005'!$E:$F,2,), " ")</f>
        <v xml:space="preserve"> </v>
      </c>
      <c r="G84">
        <f>IFERROR(VLOOKUP($B84,'2006'!$E:$F,2,), " ")</f>
        <v>58</v>
      </c>
      <c r="H84" t="str">
        <f>IFERROR(VLOOKUP($B84,'2007'!$E:$F,2,), " ")</f>
        <v xml:space="preserve"> </v>
      </c>
      <c r="I84">
        <f>IFERROR(VLOOKUP($B84,'2008'!$E:$F,2,), " ")</f>
        <v>43</v>
      </c>
      <c r="J84" t="str">
        <f>IFERROR(VLOOKUP($B84,'2009'!$E:$F,2,), " ")</f>
        <v xml:space="preserve"> </v>
      </c>
      <c r="K84">
        <f>IFERROR(VLOOKUP($B84,'2010'!G:H,2,), " ")</f>
        <v>9</v>
      </c>
      <c r="L84">
        <f>IFERROR(VLOOKUP($B84,'2011'!$E:$F,2,), " ")</f>
        <v>53</v>
      </c>
      <c r="N84" t="str">
        <f>IFERROR(VLOOKUP($B84,'2002'!$E:$G,3,)," ")</f>
        <v xml:space="preserve"> </v>
      </c>
      <c r="O84">
        <f>IFERROR(VLOOKUP($B84,'2003'!$E:$G,3,)," ")</f>
        <v>1</v>
      </c>
      <c r="P84">
        <f>IFERROR(VLOOKUP($B84,'2004'!$E:$G,3,)," ")</f>
        <v>1</v>
      </c>
      <c r="Q84" t="str">
        <f>IFERROR(VLOOKUP($B84,'2005'!$E:$G,3,)," ")</f>
        <v xml:space="preserve"> </v>
      </c>
      <c r="R84">
        <f>IFERROR(VLOOKUP($B84,'2006'!$E:$G,3,)," ")</f>
        <v>1</v>
      </c>
      <c r="S84" t="str">
        <f>IFERROR(VLOOKUP($B84,'2007'!$E:$G,3,)," ")</f>
        <v xml:space="preserve"> </v>
      </c>
      <c r="T84">
        <f>IFERROR(VLOOKUP($B84,'2008'!$E:$G,3,)," ")</f>
        <v>1</v>
      </c>
      <c r="U84" t="str">
        <f>IFERROR(VLOOKUP($B84,'2009'!$E:$G,3,)," ")</f>
        <v xml:space="preserve"> </v>
      </c>
      <c r="V84">
        <f>IFERROR(VLOOKUP($B84,'2010'!$G:$I,3,)," ")</f>
        <v>30</v>
      </c>
      <c r="W84">
        <f>IFERROR(VLOOKUP($B84,'2011'!$E:$G,3,)," ")</f>
        <v>1</v>
      </c>
      <c r="Y84">
        <f t="shared" si="6"/>
        <v>35</v>
      </c>
      <c r="Z84">
        <f t="shared" si="5"/>
        <v>51</v>
      </c>
      <c r="AA84">
        <f>COUNTIF($Z$4:Z84,Z84)-1</f>
        <v>1</v>
      </c>
      <c r="AB84">
        <f t="shared" si="7"/>
        <v>52</v>
      </c>
      <c r="AC84" t="s">
        <v>961</v>
      </c>
      <c r="AE84">
        <v>81</v>
      </c>
      <c r="AF84" t="str">
        <f t="shared" si="8"/>
        <v>Ralf Grabsch</v>
      </c>
      <c r="AG84">
        <f t="shared" si="9"/>
        <v>16</v>
      </c>
    </row>
    <row r="85" spans="1:33" x14ac:dyDescent="0.25">
      <c r="A85" t="s">
        <v>2</v>
      </c>
      <c r="B85" t="s">
        <v>980</v>
      </c>
      <c r="C85" t="str">
        <f>IFERROR(VLOOKUP($B85,'2002'!$E:$F,2,), " ")</f>
        <v xml:space="preserve"> </v>
      </c>
      <c r="D85" t="str">
        <f>IFERROR(VLOOKUP($B85,'2003'!$E:$F,2,), " ")</f>
        <v xml:space="preserve"> </v>
      </c>
      <c r="E85" t="str">
        <f>IFERROR(VLOOKUP($B85,'2004'!$E:$F,2,), " ")</f>
        <v xml:space="preserve"> </v>
      </c>
      <c r="F85" t="str">
        <f>IFERROR(VLOOKUP($B85,'2005'!$E:$F,2,), " ")</f>
        <v xml:space="preserve"> </v>
      </c>
      <c r="G85" t="str">
        <f>IFERROR(VLOOKUP($B85,'2006'!$E:$F,2,), " ")</f>
        <v xml:space="preserve"> </v>
      </c>
      <c r="H85" t="str">
        <f>IFERROR(VLOOKUP($B85,'2007'!$E:$F,2,), " ")</f>
        <v xml:space="preserve"> </v>
      </c>
      <c r="I85" t="str">
        <f>IFERROR(VLOOKUP($B85,'2008'!$E:$F,2,), " ")</f>
        <v xml:space="preserve"> </v>
      </c>
      <c r="J85" t="str">
        <f>IFERROR(VLOOKUP($B85,'2009'!$E:$F,2,), " ")</f>
        <v xml:space="preserve"> </v>
      </c>
      <c r="K85" t="str">
        <f>IFERROR(VLOOKUP($B85,'2010'!G:H,2,), " ")</f>
        <v xml:space="preserve"> </v>
      </c>
      <c r="L85">
        <f>IFERROR(VLOOKUP($B85,'2011'!$E:$F,2,), " ")</f>
        <v>20</v>
      </c>
      <c r="N85" t="str">
        <f>IFERROR(VLOOKUP($B85,'2002'!$E:$G,3,)," ")</f>
        <v xml:space="preserve"> </v>
      </c>
      <c r="O85" t="str">
        <f>IFERROR(VLOOKUP($B85,'2003'!$E:$G,3,)," ")</f>
        <v xml:space="preserve"> </v>
      </c>
      <c r="P85" t="str">
        <f>IFERROR(VLOOKUP($B85,'2004'!$E:$G,3,)," ")</f>
        <v xml:space="preserve"> </v>
      </c>
      <c r="Q85" t="str">
        <f>IFERROR(VLOOKUP($B85,'2005'!$E:$G,3,)," ")</f>
        <v xml:space="preserve"> </v>
      </c>
      <c r="R85" t="str">
        <f>IFERROR(VLOOKUP($B85,'2006'!$E:$G,3,)," ")</f>
        <v xml:space="preserve"> </v>
      </c>
      <c r="S85" t="str">
        <f>IFERROR(VLOOKUP($B85,'2007'!$E:$G,3,)," ")</f>
        <v xml:space="preserve"> </v>
      </c>
      <c r="T85" t="str">
        <f>IFERROR(VLOOKUP($B85,'2008'!$E:$G,3,)," ")</f>
        <v xml:space="preserve"> </v>
      </c>
      <c r="U85" t="str">
        <f>IFERROR(VLOOKUP($B85,'2009'!$E:$G,3,)," ")</f>
        <v xml:space="preserve"> </v>
      </c>
      <c r="V85" t="str">
        <f>IFERROR(VLOOKUP($B85,'2010'!$G:$I,3,)," ")</f>
        <v xml:space="preserve"> </v>
      </c>
      <c r="W85">
        <f>IFERROR(VLOOKUP($B85,'2011'!$E:$G,3,)," ")</f>
        <v>5</v>
      </c>
      <c r="Y85">
        <f t="shared" si="6"/>
        <v>5</v>
      </c>
      <c r="Z85">
        <f t="shared" si="5"/>
        <v>103</v>
      </c>
      <c r="AA85">
        <f>COUNTIF($Z$4:Z85,Z85)-1</f>
        <v>0</v>
      </c>
      <c r="AB85">
        <f t="shared" si="7"/>
        <v>103</v>
      </c>
      <c r="AC85" t="s">
        <v>980</v>
      </c>
      <c r="AE85">
        <v>82</v>
      </c>
      <c r="AF85" t="str">
        <f t="shared" si="8"/>
        <v>Baden Cooke</v>
      </c>
      <c r="AG85">
        <f t="shared" si="9"/>
        <v>15</v>
      </c>
    </row>
    <row r="86" spans="1:33" x14ac:dyDescent="0.25">
      <c r="A86" t="s">
        <v>925</v>
      </c>
      <c r="B86" t="s">
        <v>900</v>
      </c>
      <c r="C86">
        <f>IFERROR(VLOOKUP($B86,'2002'!$E:$F,2,), " ")</f>
        <v>32</v>
      </c>
      <c r="D86">
        <f>IFERROR(VLOOKUP($B86,'2003'!$E:$F,2,), " ")</f>
        <v>10</v>
      </c>
      <c r="E86">
        <f>IFERROR(VLOOKUP($B86,'2004'!$E:$F,2,), " ")</f>
        <v>19</v>
      </c>
      <c r="F86">
        <f>IFERROR(VLOOKUP($B86,'2005'!$E:$F,2,), " ")</f>
        <v>44</v>
      </c>
      <c r="G86" t="str">
        <f>IFERROR(VLOOKUP($B86,'2006'!$E:$F,2,), " ")</f>
        <v xml:space="preserve"> </v>
      </c>
      <c r="H86" t="str">
        <f>IFERROR(VLOOKUP($B86,'2007'!$E:$F,2,), " ")</f>
        <v xml:space="preserve"> </v>
      </c>
      <c r="I86" t="str">
        <f>IFERROR(VLOOKUP($B86,'2008'!$E:$F,2,), " ")</f>
        <v xml:space="preserve"> </v>
      </c>
      <c r="J86" t="str">
        <f>IFERROR(VLOOKUP($B86,'2009'!$E:$F,2,), " ")</f>
        <v xml:space="preserve"> </v>
      </c>
      <c r="K86" t="str">
        <f>IFERROR(VLOOKUP($B86,'2010'!G:H,2,), " ")</f>
        <v xml:space="preserve"> </v>
      </c>
      <c r="L86" t="str">
        <f>IFERROR(VLOOKUP($B86,'2011'!$E:$F,2,), " ")</f>
        <v xml:space="preserve"> </v>
      </c>
      <c r="N86">
        <f>IFERROR(VLOOKUP($B86,'2002'!$E:$G,3,)," ")</f>
        <v>1</v>
      </c>
      <c r="O86">
        <f>IFERROR(VLOOKUP($B86,'2003'!$E:$G,3,)," ")</f>
        <v>25</v>
      </c>
      <c r="P86">
        <f>IFERROR(VLOOKUP($B86,'2004'!$E:$G,3,)," ")</f>
        <v>6</v>
      </c>
      <c r="Q86">
        <f>IFERROR(VLOOKUP($B86,'2005'!$E:$G,3,)," ")</f>
        <v>1</v>
      </c>
      <c r="R86" t="str">
        <f>IFERROR(VLOOKUP($B86,'2006'!$E:$G,3,)," ")</f>
        <v xml:space="preserve"> </v>
      </c>
      <c r="S86" t="str">
        <f>IFERROR(VLOOKUP($B86,'2007'!$E:$G,3,)," ")</f>
        <v xml:space="preserve"> </v>
      </c>
      <c r="T86" t="str">
        <f>IFERROR(VLOOKUP($B86,'2008'!$E:$G,3,)," ")</f>
        <v xml:space="preserve"> </v>
      </c>
      <c r="U86" t="str">
        <f>IFERROR(VLOOKUP($B86,'2009'!$E:$G,3,)," ")</f>
        <v xml:space="preserve"> </v>
      </c>
      <c r="V86" t="str">
        <f>IFERROR(VLOOKUP($B86,'2010'!$G:$I,3,)," ")</f>
        <v xml:space="preserve"> </v>
      </c>
      <c r="W86" t="str">
        <f>IFERROR(VLOOKUP($B86,'2011'!$E:$G,3,)," ")</f>
        <v xml:space="preserve"> </v>
      </c>
      <c r="Y86">
        <f t="shared" si="6"/>
        <v>33</v>
      </c>
      <c r="Z86">
        <f t="shared" si="5"/>
        <v>55</v>
      </c>
      <c r="AA86">
        <f>COUNTIF($Z$4:Z86,Z86)-1</f>
        <v>1</v>
      </c>
      <c r="AB86">
        <f t="shared" si="7"/>
        <v>56</v>
      </c>
      <c r="AC86" t="s">
        <v>900</v>
      </c>
      <c r="AE86">
        <v>83</v>
      </c>
      <c r="AF86" t="str">
        <f t="shared" si="8"/>
        <v>Maarten Wynants</v>
      </c>
      <c r="AG86">
        <f t="shared" si="9"/>
        <v>15</v>
      </c>
    </row>
    <row r="87" spans="1:33" x14ac:dyDescent="0.25">
      <c r="A87" t="s">
        <v>914</v>
      </c>
      <c r="B87" t="s">
        <v>886</v>
      </c>
      <c r="C87">
        <f>IFERROR(VLOOKUP($B87,'2002'!$E:$F,2,), " ")</f>
        <v>13</v>
      </c>
      <c r="D87">
        <f>IFERROR(VLOOKUP($B87,'2003'!$E:$F,2,), " ")</f>
        <v>7</v>
      </c>
      <c r="E87">
        <f>IFERROR(VLOOKUP($B87,'2004'!$E:$F,2,), " ")</f>
        <v>33</v>
      </c>
      <c r="F87">
        <f>IFERROR(VLOOKUP($B87,'2005'!$E:$F,2,), " ")</f>
        <v>39</v>
      </c>
      <c r="G87">
        <f>IFERROR(VLOOKUP($B87,'2006'!$E:$F,2,), " ")</f>
        <v>44</v>
      </c>
      <c r="H87">
        <f>IFERROR(VLOOKUP($B87,'2007'!$E:$F,2,), " ")</f>
        <v>70</v>
      </c>
      <c r="I87">
        <f>IFERROR(VLOOKUP($B87,'2008'!$E:$F,2,), " ")</f>
        <v>34</v>
      </c>
      <c r="J87">
        <f>IFERROR(VLOOKUP($B87,'2009'!$E:$F,2,), " ")</f>
        <v>36</v>
      </c>
      <c r="K87">
        <f>IFERROR(VLOOKUP($B87,'2010'!G:H,2,), " ")</f>
        <v>43</v>
      </c>
      <c r="L87" t="str">
        <f>IFERROR(VLOOKUP($B87,'2011'!$E:$F,2,), " ")</f>
        <v xml:space="preserve"> </v>
      </c>
      <c r="N87">
        <f>IFERROR(VLOOKUP($B87,'2002'!$E:$G,3,)," ")</f>
        <v>18</v>
      </c>
      <c r="O87">
        <f>IFERROR(VLOOKUP($B87,'2003'!$E:$G,3,)," ")</f>
        <v>40</v>
      </c>
      <c r="P87">
        <f>IFERROR(VLOOKUP($B87,'2004'!$E:$G,3,)," ")</f>
        <v>1</v>
      </c>
      <c r="Q87">
        <f>IFERROR(VLOOKUP($B87,'2005'!$E:$G,3,)," ")</f>
        <v>1</v>
      </c>
      <c r="R87">
        <f>IFERROR(VLOOKUP($B87,'2006'!$E:$G,3,)," ")</f>
        <v>1</v>
      </c>
      <c r="S87">
        <f>IFERROR(VLOOKUP($B87,'2007'!$E:$G,3,)," ")</f>
        <v>1</v>
      </c>
      <c r="T87">
        <f>IFERROR(VLOOKUP($B87,'2008'!$E:$G,3,)," ")</f>
        <v>1</v>
      </c>
      <c r="U87">
        <f>IFERROR(VLOOKUP($B87,'2009'!$E:$G,3,)," ")</f>
        <v>1</v>
      </c>
      <c r="V87">
        <f>IFERROR(VLOOKUP($B87,'2010'!$G:$I,3,)," ")</f>
        <v>1</v>
      </c>
      <c r="W87" t="str">
        <f>IFERROR(VLOOKUP($B87,'2011'!$E:$G,3,)," ")</f>
        <v xml:space="preserve"> </v>
      </c>
      <c r="Y87">
        <f t="shared" si="6"/>
        <v>65</v>
      </c>
      <c r="Z87">
        <f t="shared" si="5"/>
        <v>29</v>
      </c>
      <c r="AA87">
        <f>COUNTIF($Z$4:Z87,Z87)-1</f>
        <v>0</v>
      </c>
      <c r="AB87">
        <f t="shared" si="7"/>
        <v>29</v>
      </c>
      <c r="AC87" t="s">
        <v>886</v>
      </c>
      <c r="AE87">
        <v>84</v>
      </c>
      <c r="AF87" t="str">
        <f t="shared" si="8"/>
        <v>Mitchell Docker</v>
      </c>
      <c r="AG87">
        <f t="shared" si="9"/>
        <v>15</v>
      </c>
    </row>
    <row r="88" spans="1:33" x14ac:dyDescent="0.25">
      <c r="A88" t="s">
        <v>926</v>
      </c>
      <c r="B88" t="s">
        <v>929</v>
      </c>
      <c r="C88" t="str">
        <f>IFERROR(VLOOKUP($B88,'2002'!$E:$F,2,), " ")</f>
        <v xml:space="preserve"> </v>
      </c>
      <c r="D88" t="str">
        <f>IFERROR(VLOOKUP($B88,'2003'!$E:$F,2,), " ")</f>
        <v xml:space="preserve"> </v>
      </c>
      <c r="E88" t="str">
        <f>IFERROR(VLOOKUP($B88,'2004'!$E:$F,2,), " ")</f>
        <v xml:space="preserve"> </v>
      </c>
      <c r="F88" t="str">
        <f>IFERROR(VLOOKUP($B88,'2005'!$E:$F,2,), " ")</f>
        <v xml:space="preserve"> </v>
      </c>
      <c r="G88">
        <f>IFERROR(VLOOKUP($B88,'2006'!$E:$F,2,), " ")</f>
        <v>10</v>
      </c>
      <c r="H88">
        <f>IFERROR(VLOOKUP($B88,'2007'!$E:$F,2,), " ")</f>
        <v>16</v>
      </c>
      <c r="I88">
        <f>IFERROR(VLOOKUP($B88,'2008'!$E:$F,2,), " ")</f>
        <v>15</v>
      </c>
      <c r="J88">
        <f>IFERROR(VLOOKUP($B88,'2009'!$E:$F,2,), " ")</f>
        <v>28</v>
      </c>
      <c r="K88" t="str">
        <f>IFERROR(VLOOKUP($B88,'2010'!G:H,2,), " ")</f>
        <v xml:space="preserve"> </v>
      </c>
      <c r="L88" t="str">
        <f>IFERROR(VLOOKUP($B88,'2011'!$E:$F,2,), " ")</f>
        <v xml:space="preserve"> </v>
      </c>
      <c r="N88" t="str">
        <f>IFERROR(VLOOKUP($B88,'2002'!$E:$G,3,)," ")</f>
        <v xml:space="preserve"> </v>
      </c>
      <c r="O88" t="str">
        <f>IFERROR(VLOOKUP($B88,'2003'!$E:$G,3,)," ")</f>
        <v xml:space="preserve"> </v>
      </c>
      <c r="P88" t="str">
        <f>IFERROR(VLOOKUP($B88,'2004'!$E:$G,3,)," ")</f>
        <v xml:space="preserve"> </v>
      </c>
      <c r="Q88" t="str">
        <f>IFERROR(VLOOKUP($B88,'2005'!$E:$G,3,)," ")</f>
        <v xml:space="preserve"> </v>
      </c>
      <c r="R88">
        <f>IFERROR(VLOOKUP($B88,'2006'!$E:$G,3,)," ")</f>
        <v>25</v>
      </c>
      <c r="S88">
        <f>IFERROR(VLOOKUP($B88,'2007'!$E:$G,3,)," ")</f>
        <v>12</v>
      </c>
      <c r="T88">
        <f>IFERROR(VLOOKUP($B88,'2008'!$E:$G,3,)," ")</f>
        <v>14</v>
      </c>
      <c r="U88">
        <f>IFERROR(VLOOKUP($B88,'2009'!$E:$G,3,)," ")</f>
        <v>1</v>
      </c>
      <c r="V88" t="str">
        <f>IFERROR(VLOOKUP($B88,'2010'!$G:$I,3,)," ")</f>
        <v xml:space="preserve"> </v>
      </c>
      <c r="W88" t="str">
        <f>IFERROR(VLOOKUP($B88,'2011'!$E:$G,3,)," ")</f>
        <v xml:space="preserve"> </v>
      </c>
      <c r="Y88">
        <f t="shared" si="6"/>
        <v>52</v>
      </c>
      <c r="Z88">
        <f t="shared" si="5"/>
        <v>35</v>
      </c>
      <c r="AA88">
        <f>COUNTIF($Z$4:Z88,Z88)-1</f>
        <v>0</v>
      </c>
      <c r="AB88">
        <f t="shared" si="7"/>
        <v>35</v>
      </c>
      <c r="AC88" t="s">
        <v>929</v>
      </c>
      <c r="AE88">
        <v>85</v>
      </c>
      <c r="AF88" t="str">
        <f t="shared" si="8"/>
        <v>Nicolas Portal</v>
      </c>
      <c r="AG88">
        <f t="shared" si="9"/>
        <v>15</v>
      </c>
    </row>
    <row r="89" spans="1:33" x14ac:dyDescent="0.25">
      <c r="A89" t="s">
        <v>1</v>
      </c>
      <c r="B89" t="s">
        <v>1</v>
      </c>
      <c r="C89">
        <f>IFERROR(VLOOKUP($B89,'2002'!$E:$F,2,), " ")</f>
        <v>2</v>
      </c>
      <c r="D89" t="str">
        <f>IFERROR(VLOOKUP($B89,'2003'!$E:$F,2,), " ")</f>
        <v xml:space="preserve"> </v>
      </c>
      <c r="E89">
        <f>IFERROR(VLOOKUP($B89,'2004'!$E:$F,2,), " ")</f>
        <v>16</v>
      </c>
      <c r="F89">
        <f>IFERROR(VLOOKUP($B89,'2005'!$E:$F,2,), " ")</f>
        <v>16</v>
      </c>
      <c r="G89">
        <f>IFERROR(VLOOKUP($B89,'2006'!$E:$F,2,), " ")</f>
        <v>6</v>
      </c>
      <c r="H89">
        <f>IFERROR(VLOOKUP($B89,'2007'!$E:$F,2,), " ")</f>
        <v>3</v>
      </c>
      <c r="I89">
        <f>IFERROR(VLOOKUP($B89,'2008'!$E:$F,2,), " ")</f>
        <v>28</v>
      </c>
      <c r="J89" t="str">
        <f>IFERROR(VLOOKUP($B89,'2009'!$E:$F,2,), " ")</f>
        <v xml:space="preserve"> </v>
      </c>
      <c r="K89" t="str">
        <f>IFERROR(VLOOKUP($B89,'2010'!G:H,2,), " ")</f>
        <v xml:space="preserve"> </v>
      </c>
      <c r="L89" t="str">
        <f>IFERROR(VLOOKUP($B89,'2011'!$E:$F,2,), " ")</f>
        <v xml:space="preserve"> </v>
      </c>
      <c r="N89">
        <f>IFERROR(VLOOKUP($B89,'2002'!$E:$G,3,)," ")</f>
        <v>80</v>
      </c>
      <c r="O89" t="str">
        <f>IFERROR(VLOOKUP($B89,'2003'!$E:$G,3,)," ")</f>
        <v xml:space="preserve"> </v>
      </c>
      <c r="P89">
        <f>IFERROR(VLOOKUP($B89,'2004'!$E:$G,3,)," ")</f>
        <v>12</v>
      </c>
      <c r="Q89">
        <f>IFERROR(VLOOKUP($B89,'2005'!$E:$G,3,)," ")</f>
        <v>12</v>
      </c>
      <c r="R89">
        <f>IFERROR(VLOOKUP($B89,'2006'!$E:$G,3,)," ")</f>
        <v>45</v>
      </c>
      <c r="S89">
        <f>IFERROR(VLOOKUP($B89,'2007'!$E:$G,3,)," ")</f>
        <v>70</v>
      </c>
      <c r="T89">
        <f>IFERROR(VLOOKUP($B89,'2008'!$E:$G,3,)," ")</f>
        <v>1</v>
      </c>
      <c r="U89" t="str">
        <f>IFERROR(VLOOKUP($B89,'2009'!$E:$G,3,)," ")</f>
        <v xml:space="preserve"> </v>
      </c>
      <c r="V89" t="str">
        <f>IFERROR(VLOOKUP($B89,'2010'!$G:$I,3,)," ")</f>
        <v xml:space="preserve"> </v>
      </c>
      <c r="W89" t="str">
        <f>IFERROR(VLOOKUP($B89,'2011'!$E:$G,3,)," ")</f>
        <v xml:space="preserve"> </v>
      </c>
      <c r="Y89">
        <f t="shared" si="6"/>
        <v>220</v>
      </c>
      <c r="Z89">
        <f t="shared" si="5"/>
        <v>5</v>
      </c>
      <c r="AA89">
        <f>COUNTIF($Z$4:Z89,Z89)-1</f>
        <v>0</v>
      </c>
      <c r="AB89">
        <f t="shared" si="7"/>
        <v>5</v>
      </c>
      <c r="AC89" t="s">
        <v>1</v>
      </c>
      <c r="AE89">
        <v>86</v>
      </c>
      <c r="AF89" t="str">
        <f t="shared" si="8"/>
        <v>Kurt-Asle Arvesen</v>
      </c>
      <c r="AG89">
        <f t="shared" si="9"/>
        <v>14</v>
      </c>
    </row>
    <row r="90" spans="1:33" x14ac:dyDescent="0.25">
      <c r="A90" t="s">
        <v>902</v>
      </c>
      <c r="B90" t="s">
        <v>931</v>
      </c>
      <c r="C90" t="str">
        <f>IFERROR(VLOOKUP($B90,'2002'!$E:$F,2,), " ")</f>
        <v xml:space="preserve"> </v>
      </c>
      <c r="D90" t="str">
        <f>IFERROR(VLOOKUP($B90,'2003'!$E:$F,2,), " ")</f>
        <v xml:space="preserve"> </v>
      </c>
      <c r="E90">
        <f>IFERROR(VLOOKUP($B90,'2004'!$E:$F,2,), " ")</f>
        <v>41</v>
      </c>
      <c r="F90">
        <f>IFERROR(VLOOKUP($B90,'2005'!$E:$F,2,), " ")</f>
        <v>28</v>
      </c>
      <c r="G90">
        <f>IFERROR(VLOOKUP($B90,'2006'!$E:$F,2,), " ")</f>
        <v>13</v>
      </c>
      <c r="H90">
        <f>IFERROR(VLOOKUP($B90,'2007'!$E:$F,2,), " ")</f>
        <v>38</v>
      </c>
      <c r="I90">
        <f>IFERROR(VLOOKUP($B90,'2008'!$E:$F,2,), " ")</f>
        <v>19</v>
      </c>
      <c r="J90" t="str">
        <f>IFERROR(VLOOKUP($B90,'2009'!$E:$F,2,), " ")</f>
        <v xml:space="preserve"> </v>
      </c>
      <c r="K90" t="str">
        <f>IFERROR(VLOOKUP($B90,'2010'!G:H,2,), " ")</f>
        <v xml:space="preserve"> </v>
      </c>
      <c r="L90" t="str">
        <f>IFERROR(VLOOKUP($B90,'2011'!$E:$F,2,), " ")</f>
        <v xml:space="preserve"> </v>
      </c>
      <c r="N90" t="str">
        <f>IFERROR(VLOOKUP($B90,'2002'!$E:$G,3,)," ")</f>
        <v xml:space="preserve"> </v>
      </c>
      <c r="O90" t="str">
        <f>IFERROR(VLOOKUP($B90,'2003'!$E:$G,3,)," ")</f>
        <v xml:space="preserve"> </v>
      </c>
      <c r="P90">
        <f>IFERROR(VLOOKUP($B90,'2004'!$E:$G,3,)," ")</f>
        <v>1</v>
      </c>
      <c r="Q90">
        <f>IFERROR(VLOOKUP($B90,'2005'!$E:$G,3,)," ")</f>
        <v>1</v>
      </c>
      <c r="R90">
        <f>IFERROR(VLOOKUP($B90,'2006'!$E:$G,3,)," ")</f>
        <v>18</v>
      </c>
      <c r="S90">
        <f>IFERROR(VLOOKUP($B90,'2007'!$E:$G,3,)," ")</f>
        <v>1</v>
      </c>
      <c r="T90">
        <f>IFERROR(VLOOKUP($B90,'2008'!$E:$G,3,)," ")</f>
        <v>6</v>
      </c>
      <c r="U90" t="str">
        <f>IFERROR(VLOOKUP($B90,'2009'!$E:$G,3,)," ")</f>
        <v xml:space="preserve"> </v>
      </c>
      <c r="V90" t="str">
        <f>IFERROR(VLOOKUP($B90,'2010'!$G:$I,3,)," ")</f>
        <v xml:space="preserve"> </v>
      </c>
      <c r="W90" t="str">
        <f>IFERROR(VLOOKUP($B90,'2011'!$E:$G,3,)," ")</f>
        <v xml:space="preserve"> </v>
      </c>
      <c r="Y90">
        <f t="shared" si="6"/>
        <v>27</v>
      </c>
      <c r="Z90">
        <f t="shared" si="5"/>
        <v>57</v>
      </c>
      <c r="AA90">
        <f>COUNTIF($Z$4:Z90,Z90)-1</f>
        <v>0</v>
      </c>
      <c r="AB90">
        <f t="shared" si="7"/>
        <v>57</v>
      </c>
      <c r="AC90" t="s">
        <v>931</v>
      </c>
      <c r="AE90">
        <v>87</v>
      </c>
      <c r="AF90" t="str">
        <f t="shared" si="8"/>
        <v>Zbigniew Spruch</v>
      </c>
      <c r="AG90">
        <f t="shared" si="9"/>
        <v>14</v>
      </c>
    </row>
    <row r="91" spans="1:33" x14ac:dyDescent="0.25">
      <c r="A91" t="s">
        <v>927</v>
      </c>
      <c r="B91" t="s">
        <v>943</v>
      </c>
      <c r="C91" t="str">
        <f>IFERROR(VLOOKUP($B91,'2002'!$E:$F,2,), " ")</f>
        <v xml:space="preserve"> </v>
      </c>
      <c r="D91" t="str">
        <f>IFERROR(VLOOKUP($B91,'2003'!$E:$F,2,), " ")</f>
        <v xml:space="preserve"> </v>
      </c>
      <c r="E91">
        <f>IFERROR(VLOOKUP($B91,'2004'!$E:$F,2,), " ")</f>
        <v>91</v>
      </c>
      <c r="F91" t="str">
        <f>IFERROR(VLOOKUP($B91,'2005'!$E:$F,2,), " ")</f>
        <v xml:space="preserve"> </v>
      </c>
      <c r="G91" t="str">
        <f>IFERROR(VLOOKUP($B91,'2006'!$E:$F,2,), " ")</f>
        <v xml:space="preserve"> </v>
      </c>
      <c r="H91">
        <f>IFERROR(VLOOKUP($B91,'2007'!$E:$F,2,), " ")</f>
        <v>18</v>
      </c>
      <c r="I91">
        <f>IFERROR(VLOOKUP($B91,'2008'!$E:$F,2,), " ")</f>
        <v>7</v>
      </c>
      <c r="J91">
        <f>IFERROR(VLOOKUP($B91,'2009'!$E:$F,2,), " ")</f>
        <v>55</v>
      </c>
      <c r="K91">
        <f>IFERROR(VLOOKUP($B91,'2010'!G:H,2,), " ")</f>
        <v>42</v>
      </c>
      <c r="L91" t="str">
        <f>IFERROR(VLOOKUP($B91,'2011'!$E:$F,2,), " ")</f>
        <v xml:space="preserve"> </v>
      </c>
      <c r="N91" t="str">
        <f>IFERROR(VLOOKUP($B91,'2002'!$E:$G,3,)," ")</f>
        <v xml:space="preserve"> </v>
      </c>
      <c r="O91" t="str">
        <f>IFERROR(VLOOKUP($B91,'2003'!$E:$G,3,)," ")</f>
        <v xml:space="preserve"> </v>
      </c>
      <c r="P91">
        <f>IFERROR(VLOOKUP($B91,'2004'!$E:$G,3,)," ")</f>
        <v>1</v>
      </c>
      <c r="Q91" t="str">
        <f>IFERROR(VLOOKUP($B91,'2005'!$E:$G,3,)," ")</f>
        <v xml:space="preserve"> </v>
      </c>
      <c r="R91" t="str">
        <f>IFERROR(VLOOKUP($B91,'2006'!$E:$G,3,)," ")</f>
        <v xml:space="preserve"> </v>
      </c>
      <c r="S91">
        <f>IFERROR(VLOOKUP($B91,'2007'!$E:$G,3,)," ")</f>
        <v>8</v>
      </c>
      <c r="T91">
        <f>IFERROR(VLOOKUP($B91,'2008'!$E:$G,3,)," ")</f>
        <v>40</v>
      </c>
      <c r="U91">
        <f>IFERROR(VLOOKUP($B91,'2009'!$E:$G,3,)," ")</f>
        <v>1</v>
      </c>
      <c r="V91">
        <f>IFERROR(VLOOKUP($B91,'2010'!$G:$I,3,)," ")</f>
        <v>1</v>
      </c>
      <c r="W91" t="str">
        <f>IFERROR(VLOOKUP($B91,'2011'!$E:$G,3,)," ")</f>
        <v xml:space="preserve"> </v>
      </c>
      <c r="Y91">
        <f t="shared" si="6"/>
        <v>51</v>
      </c>
      <c r="Z91">
        <f t="shared" si="5"/>
        <v>36</v>
      </c>
      <c r="AA91">
        <f>COUNTIF($Z$4:Z91,Z91)-1</f>
        <v>1</v>
      </c>
      <c r="AB91">
        <f t="shared" si="7"/>
        <v>37</v>
      </c>
      <c r="AC91" t="s">
        <v>943</v>
      </c>
      <c r="AE91">
        <v>88</v>
      </c>
      <c r="AF91" t="str">
        <f t="shared" si="8"/>
        <v>Damien Gaudin</v>
      </c>
      <c r="AG91">
        <f t="shared" si="9"/>
        <v>13</v>
      </c>
    </row>
    <row r="92" spans="1:33" x14ac:dyDescent="0.25">
      <c r="A92" t="s">
        <v>928</v>
      </c>
      <c r="B92" t="s">
        <v>908</v>
      </c>
      <c r="C92" t="str">
        <f>IFERROR(VLOOKUP($B92,'2002'!$E:$F,2,), " ")</f>
        <v xml:space="preserve"> </v>
      </c>
      <c r="D92">
        <f>IFERROR(VLOOKUP($B92,'2003'!$E:$F,2,), " ")</f>
        <v>18</v>
      </c>
      <c r="E92" t="str">
        <f>IFERROR(VLOOKUP($B92,'2004'!$E:$F,2,), " ")</f>
        <v xml:space="preserve"> </v>
      </c>
      <c r="F92">
        <f>IFERROR(VLOOKUP($B92,'2005'!$E:$F,2,), " ")</f>
        <v>18</v>
      </c>
      <c r="G92" t="str">
        <f>IFERROR(VLOOKUP($B92,'2006'!$E:$F,2,), " ")</f>
        <v xml:space="preserve"> </v>
      </c>
      <c r="H92">
        <f>IFERROR(VLOOKUP($B92,'2007'!$E:$F,2,), " ")</f>
        <v>1</v>
      </c>
      <c r="I92">
        <f>IFERROR(VLOOKUP($B92,'2008'!$E:$F,2,), " ")</f>
        <v>5</v>
      </c>
      <c r="J92" t="str">
        <f>IFERROR(VLOOKUP($B92,'2009'!$E:$F,2,), " ")</f>
        <v xml:space="preserve"> </v>
      </c>
      <c r="K92" t="str">
        <f>IFERROR(VLOOKUP($B92,'2010'!G:H,2,), " ")</f>
        <v xml:space="preserve"> </v>
      </c>
      <c r="L92" t="str">
        <f>IFERROR(VLOOKUP($B92,'2011'!$E:$F,2,), " ")</f>
        <v xml:space="preserve"> </v>
      </c>
      <c r="N92" t="str">
        <f>IFERROR(VLOOKUP($B92,'2002'!$E:$G,3,)," ")</f>
        <v xml:space="preserve"> </v>
      </c>
      <c r="O92">
        <f>IFERROR(VLOOKUP($B92,'2003'!$E:$G,3,)," ")</f>
        <v>8</v>
      </c>
      <c r="P92" t="str">
        <f>IFERROR(VLOOKUP($B92,'2004'!$E:$G,3,)," ")</f>
        <v xml:space="preserve"> </v>
      </c>
      <c r="Q92">
        <f>IFERROR(VLOOKUP($B92,'2005'!$E:$G,3,)," ")</f>
        <v>8</v>
      </c>
      <c r="R92" t="str">
        <f>IFERROR(VLOOKUP($B92,'2006'!$E:$G,3,)," ")</f>
        <v xml:space="preserve"> </v>
      </c>
      <c r="S92">
        <f>IFERROR(VLOOKUP($B92,'2007'!$E:$G,3,)," ")</f>
        <v>100</v>
      </c>
      <c r="T92">
        <f>IFERROR(VLOOKUP($B92,'2008'!$E:$G,3,)," ")</f>
        <v>50</v>
      </c>
      <c r="U92" t="str">
        <f>IFERROR(VLOOKUP($B92,'2009'!$E:$G,3,)," ")</f>
        <v xml:space="preserve"> </v>
      </c>
      <c r="V92" t="str">
        <f>IFERROR(VLOOKUP($B92,'2010'!$G:$I,3,)," ")</f>
        <v xml:space="preserve"> </v>
      </c>
      <c r="W92" t="str">
        <f>IFERROR(VLOOKUP($B92,'2011'!$E:$G,3,)," ")</f>
        <v xml:space="preserve"> </v>
      </c>
      <c r="Y92">
        <f t="shared" si="6"/>
        <v>166</v>
      </c>
      <c r="Z92">
        <f t="shared" si="5"/>
        <v>11</v>
      </c>
      <c r="AA92">
        <f>COUNTIF($Z$4:Z92,Z92)-1</f>
        <v>0</v>
      </c>
      <c r="AB92">
        <f t="shared" si="7"/>
        <v>11</v>
      </c>
      <c r="AC92" t="s">
        <v>908</v>
      </c>
      <c r="AE92">
        <v>89</v>
      </c>
      <c r="AF92" t="str">
        <f t="shared" si="8"/>
        <v>Maximilian Sciandri</v>
      </c>
      <c r="AG92">
        <f t="shared" si="9"/>
        <v>13</v>
      </c>
    </row>
    <row r="93" spans="1:33" x14ac:dyDescent="0.25">
      <c r="A93" t="s">
        <v>929</v>
      </c>
      <c r="B93" t="s">
        <v>951</v>
      </c>
      <c r="C93" t="str">
        <f>IFERROR(VLOOKUP($B93,'2002'!$E:$F,2,), " ")</f>
        <v xml:space="preserve"> </v>
      </c>
      <c r="D93" t="str">
        <f>IFERROR(VLOOKUP($B93,'2003'!$E:$F,2,), " ")</f>
        <v xml:space="preserve"> </v>
      </c>
      <c r="E93" t="str">
        <f>IFERROR(VLOOKUP($B93,'2004'!$E:$F,2,), " ")</f>
        <v xml:space="preserve"> </v>
      </c>
      <c r="F93" t="str">
        <f>IFERROR(VLOOKUP($B93,'2005'!$E:$F,2,), " ")</f>
        <v xml:space="preserve"> </v>
      </c>
      <c r="G93" t="str">
        <f>IFERROR(VLOOKUP($B93,'2006'!$E:$F,2,), " ")</f>
        <v xml:space="preserve"> </v>
      </c>
      <c r="H93">
        <f>IFERROR(VLOOKUP($B93,'2007'!$E:$F,2,), " ")</f>
        <v>42</v>
      </c>
      <c r="I93">
        <f>IFERROR(VLOOKUP($B93,'2008'!$E:$F,2,), " ")</f>
        <v>18</v>
      </c>
      <c r="J93" t="str">
        <f>IFERROR(VLOOKUP($B93,'2009'!$E:$F,2,), " ")</f>
        <v xml:space="preserve"> </v>
      </c>
      <c r="K93" t="str">
        <f>IFERROR(VLOOKUP($B93,'2010'!G:H,2,), " ")</f>
        <v xml:space="preserve"> </v>
      </c>
      <c r="L93" t="str">
        <f>IFERROR(VLOOKUP($B93,'2011'!$E:$F,2,), " ")</f>
        <v xml:space="preserve"> </v>
      </c>
      <c r="N93" t="str">
        <f>IFERROR(VLOOKUP($B93,'2002'!$E:$G,3,)," ")</f>
        <v xml:space="preserve"> </v>
      </c>
      <c r="O93" t="str">
        <f>IFERROR(VLOOKUP($B93,'2003'!$E:$G,3,)," ")</f>
        <v xml:space="preserve"> </v>
      </c>
      <c r="P93" t="str">
        <f>IFERROR(VLOOKUP($B93,'2004'!$E:$G,3,)," ")</f>
        <v xml:space="preserve"> </v>
      </c>
      <c r="Q93" t="str">
        <f>IFERROR(VLOOKUP($B93,'2005'!$E:$G,3,)," ")</f>
        <v xml:space="preserve"> </v>
      </c>
      <c r="R93" t="str">
        <f>IFERROR(VLOOKUP($B93,'2006'!$E:$G,3,)," ")</f>
        <v xml:space="preserve"> </v>
      </c>
      <c r="S93">
        <f>IFERROR(VLOOKUP($B93,'2007'!$E:$G,3,)," ")</f>
        <v>1</v>
      </c>
      <c r="T93">
        <f>IFERROR(VLOOKUP($B93,'2008'!$E:$G,3,)," ")</f>
        <v>8</v>
      </c>
      <c r="U93" t="str">
        <f>IFERROR(VLOOKUP($B93,'2009'!$E:$G,3,)," ")</f>
        <v xml:space="preserve"> </v>
      </c>
      <c r="V93" t="str">
        <f>IFERROR(VLOOKUP($B93,'2010'!$G:$I,3,)," ")</f>
        <v xml:space="preserve"> </v>
      </c>
      <c r="W93" t="str">
        <f>IFERROR(VLOOKUP($B93,'2011'!$E:$G,3,)," ")</f>
        <v xml:space="preserve"> </v>
      </c>
      <c r="Y93">
        <f t="shared" si="6"/>
        <v>9</v>
      </c>
      <c r="Z93">
        <f t="shared" si="5"/>
        <v>96</v>
      </c>
      <c r="AA93">
        <f>COUNTIF($Z$4:Z93,Z93)-1</f>
        <v>1</v>
      </c>
      <c r="AB93">
        <f t="shared" si="7"/>
        <v>97</v>
      </c>
      <c r="AC93" t="s">
        <v>951</v>
      </c>
      <c r="AE93">
        <v>90</v>
      </c>
      <c r="AF93" t="str">
        <f t="shared" si="8"/>
        <v>Mikhaylo Khalilov</v>
      </c>
      <c r="AG93">
        <f t="shared" si="9"/>
        <v>12</v>
      </c>
    </row>
    <row r="94" spans="1:33" x14ac:dyDescent="0.25">
      <c r="A94" t="s">
        <v>930</v>
      </c>
      <c r="B94" t="s">
        <v>953</v>
      </c>
      <c r="C94" t="str">
        <f>IFERROR(VLOOKUP($B94,'2002'!$E:$F,2,), " ")</f>
        <v xml:space="preserve"> </v>
      </c>
      <c r="D94" t="str">
        <f>IFERROR(VLOOKUP($B94,'2003'!$E:$F,2,), " ")</f>
        <v xml:space="preserve"> </v>
      </c>
      <c r="E94" t="str">
        <f>IFERROR(VLOOKUP($B94,'2004'!$E:$F,2,), " ")</f>
        <v xml:space="preserve"> </v>
      </c>
      <c r="F94" t="str">
        <f>IFERROR(VLOOKUP($B94,'2005'!$E:$F,2,), " ")</f>
        <v xml:space="preserve"> </v>
      </c>
      <c r="G94" t="str">
        <f>IFERROR(VLOOKUP($B94,'2006'!$E:$F,2,), " ")</f>
        <v xml:space="preserve"> </v>
      </c>
      <c r="H94" t="str">
        <f>IFERROR(VLOOKUP($B94,'2007'!$E:$F,2,), " ")</f>
        <v xml:space="preserve"> </v>
      </c>
      <c r="I94" t="str">
        <f>IFERROR(VLOOKUP($B94,'2008'!$E:$F,2,), " ")</f>
        <v xml:space="preserve"> </v>
      </c>
      <c r="J94">
        <f>IFERROR(VLOOKUP($B94,'2009'!$E:$F,2,), " ")</f>
        <v>8</v>
      </c>
      <c r="K94" t="str">
        <f>IFERROR(VLOOKUP($B94,'2010'!G:H,2,), " ")</f>
        <v xml:space="preserve"> </v>
      </c>
      <c r="L94">
        <f>IFERROR(VLOOKUP($B94,'2011'!$E:$F,2,), " ")</f>
        <v>38</v>
      </c>
      <c r="N94" t="str">
        <f>IFERROR(VLOOKUP($B94,'2002'!$E:$G,3,)," ")</f>
        <v xml:space="preserve"> </v>
      </c>
      <c r="O94" t="str">
        <f>IFERROR(VLOOKUP($B94,'2003'!$E:$G,3,)," ")</f>
        <v xml:space="preserve"> </v>
      </c>
      <c r="P94" t="str">
        <f>IFERROR(VLOOKUP($B94,'2004'!$E:$G,3,)," ")</f>
        <v xml:space="preserve"> </v>
      </c>
      <c r="Q94" t="str">
        <f>IFERROR(VLOOKUP($B94,'2005'!$E:$G,3,)," ")</f>
        <v xml:space="preserve"> </v>
      </c>
      <c r="R94" t="str">
        <f>IFERROR(VLOOKUP($B94,'2006'!$E:$G,3,)," ")</f>
        <v xml:space="preserve"> </v>
      </c>
      <c r="S94" t="str">
        <f>IFERROR(VLOOKUP($B94,'2007'!$E:$G,3,)," ")</f>
        <v xml:space="preserve"> </v>
      </c>
      <c r="T94" t="str">
        <f>IFERROR(VLOOKUP($B94,'2008'!$E:$G,3,)," ")</f>
        <v xml:space="preserve"> </v>
      </c>
      <c r="U94">
        <f>IFERROR(VLOOKUP($B94,'2009'!$E:$G,3,)," ")</f>
        <v>35</v>
      </c>
      <c r="V94" t="str">
        <f>IFERROR(VLOOKUP($B94,'2010'!$G:$I,3,)," ")</f>
        <v xml:space="preserve"> </v>
      </c>
      <c r="W94">
        <f>IFERROR(VLOOKUP($B94,'2011'!$E:$G,3,)," ")</f>
        <v>1</v>
      </c>
      <c r="Y94">
        <f t="shared" si="6"/>
        <v>36</v>
      </c>
      <c r="Z94">
        <f t="shared" si="5"/>
        <v>49</v>
      </c>
      <c r="AA94">
        <f>COUNTIF($Z$4:Z94,Z94)-1</f>
        <v>1</v>
      </c>
      <c r="AB94">
        <f t="shared" si="7"/>
        <v>50</v>
      </c>
      <c r="AC94" t="s">
        <v>953</v>
      </c>
      <c r="AE94">
        <v>91</v>
      </c>
      <c r="AF94" t="str">
        <f t="shared" si="8"/>
        <v>Niki Terpstra</v>
      </c>
      <c r="AG94">
        <f t="shared" si="9"/>
        <v>12</v>
      </c>
    </row>
    <row r="95" spans="1:33" x14ac:dyDescent="0.25">
      <c r="A95" t="s">
        <v>905</v>
      </c>
      <c r="B95" t="s">
        <v>6</v>
      </c>
      <c r="C95">
        <f>IFERROR(VLOOKUP($B95,'2002'!$E:$F,2,), " ")</f>
        <v>7</v>
      </c>
      <c r="D95" t="str">
        <f>IFERROR(VLOOKUP($B95,'2003'!$E:$F,2,), " ")</f>
        <v xml:space="preserve"> </v>
      </c>
      <c r="E95" t="str">
        <f>IFERROR(VLOOKUP($B95,'2004'!$E:$F,2,), " ")</f>
        <v xml:space="preserve"> </v>
      </c>
      <c r="F95" t="str">
        <f>IFERROR(VLOOKUP($B95,'2005'!$E:$F,2,), " ")</f>
        <v xml:space="preserve"> </v>
      </c>
      <c r="G95" t="str">
        <f>IFERROR(VLOOKUP($B95,'2006'!$E:$F,2,), " ")</f>
        <v xml:space="preserve"> </v>
      </c>
      <c r="H95" t="str">
        <f>IFERROR(VLOOKUP($B95,'2007'!$E:$F,2,), " ")</f>
        <v xml:space="preserve"> </v>
      </c>
      <c r="I95" t="str">
        <f>IFERROR(VLOOKUP($B95,'2008'!$E:$F,2,), " ")</f>
        <v xml:space="preserve"> </v>
      </c>
      <c r="J95" t="str">
        <f>IFERROR(VLOOKUP($B95,'2009'!$E:$F,2,), " ")</f>
        <v xml:space="preserve"> </v>
      </c>
      <c r="K95" t="str">
        <f>IFERROR(VLOOKUP($B95,'2010'!G:H,2,), " ")</f>
        <v xml:space="preserve"> </v>
      </c>
      <c r="L95" t="str">
        <f>IFERROR(VLOOKUP($B95,'2011'!$E:$F,2,), " ")</f>
        <v xml:space="preserve"> </v>
      </c>
      <c r="N95">
        <f>IFERROR(VLOOKUP($B95,'2002'!$E:$G,3,)," ")</f>
        <v>40</v>
      </c>
      <c r="O95" t="str">
        <f>IFERROR(VLOOKUP($B95,'2003'!$E:$G,3,)," ")</f>
        <v xml:space="preserve"> </v>
      </c>
      <c r="P95" t="str">
        <f>IFERROR(VLOOKUP($B95,'2004'!$E:$G,3,)," ")</f>
        <v xml:space="preserve"> </v>
      </c>
      <c r="Q95" t="str">
        <f>IFERROR(VLOOKUP($B95,'2005'!$E:$G,3,)," ")</f>
        <v xml:space="preserve"> </v>
      </c>
      <c r="R95" t="str">
        <f>IFERROR(VLOOKUP($B95,'2006'!$E:$G,3,)," ")</f>
        <v xml:space="preserve"> </v>
      </c>
      <c r="S95" t="str">
        <f>IFERROR(VLOOKUP($B95,'2007'!$E:$G,3,)," ")</f>
        <v xml:space="preserve"> </v>
      </c>
      <c r="T95" t="str">
        <f>IFERROR(VLOOKUP($B95,'2008'!$E:$G,3,)," ")</f>
        <v xml:space="preserve"> </v>
      </c>
      <c r="U95" t="str">
        <f>IFERROR(VLOOKUP($B95,'2009'!$E:$G,3,)," ")</f>
        <v xml:space="preserve"> </v>
      </c>
      <c r="V95" t="str">
        <f>IFERROR(VLOOKUP($B95,'2010'!$G:$I,3,)," ")</f>
        <v xml:space="preserve"> </v>
      </c>
      <c r="W95" t="str">
        <f>IFERROR(VLOOKUP($B95,'2011'!$E:$G,3,)," ")</f>
        <v xml:space="preserve"> </v>
      </c>
      <c r="Y95">
        <f t="shared" si="6"/>
        <v>40</v>
      </c>
      <c r="Z95">
        <f t="shared" si="5"/>
        <v>45</v>
      </c>
      <c r="AA95">
        <f>COUNTIF($Z$4:Z95,Z95)-1</f>
        <v>0</v>
      </c>
      <c r="AB95">
        <f t="shared" si="7"/>
        <v>45</v>
      </c>
      <c r="AC95" t="s">
        <v>6</v>
      </c>
      <c r="AE95">
        <v>92</v>
      </c>
      <c r="AF95" t="str">
        <f t="shared" si="8"/>
        <v>Lloyd Mondory</v>
      </c>
      <c r="AG95">
        <f t="shared" si="9"/>
        <v>11</v>
      </c>
    </row>
    <row r="96" spans="1:33" x14ac:dyDescent="0.25">
      <c r="A96" t="s">
        <v>931</v>
      </c>
      <c r="B96" t="s">
        <v>916</v>
      </c>
      <c r="C96">
        <f>IFERROR(VLOOKUP($B96,'2002'!$E:$F,2,), " ")</f>
        <v>33</v>
      </c>
      <c r="D96" t="str">
        <f>IFERROR(VLOOKUP($B96,'2003'!$E:$F,2,), " ")</f>
        <v xml:space="preserve"> </v>
      </c>
      <c r="E96">
        <f>IFERROR(VLOOKUP($B96,'2004'!$E:$F,2,), " ")</f>
        <v>17</v>
      </c>
      <c r="F96">
        <f>IFERROR(VLOOKUP($B96,'2005'!$E:$F,2,), " ")</f>
        <v>9</v>
      </c>
      <c r="G96" t="str">
        <f>IFERROR(VLOOKUP($B96,'2006'!$E:$F,2,), " ")</f>
        <v xml:space="preserve"> </v>
      </c>
      <c r="H96">
        <f>IFERROR(VLOOKUP($B96,'2007'!$E:$F,2,), " ")</f>
        <v>43</v>
      </c>
      <c r="I96" t="str">
        <f>IFERROR(VLOOKUP($B96,'2008'!$E:$F,2,), " ")</f>
        <v xml:space="preserve"> </v>
      </c>
      <c r="J96">
        <f>IFERROR(VLOOKUP($B96,'2009'!$E:$F,2,), " ")</f>
        <v>3</v>
      </c>
      <c r="K96">
        <f>IFERROR(VLOOKUP($B96,'2010'!G:H,2,), " ")</f>
        <v>2</v>
      </c>
      <c r="L96">
        <f>IFERROR(VLOOKUP($B96,'2011'!$E:$F,2,), " ")</f>
        <v>8</v>
      </c>
      <c r="N96">
        <f>IFERROR(VLOOKUP($B96,'2002'!$E:$G,3,)," ")</f>
        <v>1</v>
      </c>
      <c r="O96" t="str">
        <f>IFERROR(VLOOKUP($B96,'2003'!$E:$G,3,)," ")</f>
        <v xml:space="preserve"> </v>
      </c>
      <c r="P96">
        <f>IFERROR(VLOOKUP($B96,'2004'!$E:$G,3,)," ")</f>
        <v>10</v>
      </c>
      <c r="Q96">
        <f>IFERROR(VLOOKUP($B96,'2005'!$E:$G,3,)," ")</f>
        <v>30</v>
      </c>
      <c r="R96" t="str">
        <f>IFERROR(VLOOKUP($B96,'2006'!$E:$G,3,)," ")</f>
        <v xml:space="preserve"> </v>
      </c>
      <c r="S96">
        <f>IFERROR(VLOOKUP($B96,'2007'!$E:$G,3,)," ")</f>
        <v>1</v>
      </c>
      <c r="T96" t="str">
        <f>IFERROR(VLOOKUP($B96,'2008'!$E:$G,3,)," ")</f>
        <v xml:space="preserve"> </v>
      </c>
      <c r="U96">
        <f>IFERROR(VLOOKUP($B96,'2009'!$E:$G,3,)," ")</f>
        <v>70</v>
      </c>
      <c r="V96">
        <f>IFERROR(VLOOKUP($B96,'2010'!$G:$I,3,)," ")</f>
        <v>80</v>
      </c>
      <c r="W96">
        <f>IFERROR(VLOOKUP($B96,'2011'!$E:$G,3,)," ")</f>
        <v>35</v>
      </c>
      <c r="Y96">
        <f t="shared" si="6"/>
        <v>227</v>
      </c>
      <c r="Z96">
        <f t="shared" si="5"/>
        <v>4</v>
      </c>
      <c r="AA96">
        <f>COUNTIF($Z$4:Z96,Z96)-1</f>
        <v>0</v>
      </c>
      <c r="AB96">
        <f t="shared" si="7"/>
        <v>4</v>
      </c>
      <c r="AC96" t="s">
        <v>916</v>
      </c>
      <c r="AE96">
        <v>93</v>
      </c>
      <c r="AF96" t="str">
        <f t="shared" si="8"/>
        <v>Marco Serpellini</v>
      </c>
      <c r="AG96">
        <f t="shared" si="9"/>
        <v>10</v>
      </c>
    </row>
    <row r="97" spans="1:33" x14ac:dyDescent="0.25">
      <c r="A97" t="s">
        <v>912</v>
      </c>
      <c r="B97" t="s">
        <v>2</v>
      </c>
      <c r="C97">
        <f>IFERROR(VLOOKUP($B97,'2002'!$E:$F,2,), " ")</f>
        <v>3</v>
      </c>
      <c r="D97">
        <f>IFERROR(VLOOKUP($B97,'2003'!$E:$F,2,), " ")</f>
        <v>24</v>
      </c>
      <c r="E97">
        <f>IFERROR(VLOOKUP($B97,'2004'!$E:$F,2,), " ")</f>
        <v>9</v>
      </c>
      <c r="F97">
        <f>IFERROR(VLOOKUP($B97,'2005'!$E:$F,2,), " ")</f>
        <v>1</v>
      </c>
      <c r="G97">
        <f>IFERROR(VLOOKUP($B97,'2006'!$E:$F,2,), " ")</f>
        <v>2</v>
      </c>
      <c r="H97">
        <f>IFERROR(VLOOKUP($B97,'2007'!$E:$F,2,), " ")</f>
        <v>6</v>
      </c>
      <c r="I97">
        <f>IFERROR(VLOOKUP($B97,'2008'!$E:$F,2,), " ")</f>
        <v>1</v>
      </c>
      <c r="J97">
        <f>IFERROR(VLOOKUP($B97,'2009'!$E:$F,2,), " ")</f>
        <v>1</v>
      </c>
      <c r="K97">
        <f>IFERROR(VLOOKUP($B97,'2010'!G:H,2,), " ")</f>
        <v>5</v>
      </c>
      <c r="L97" t="str">
        <f>IFERROR(VLOOKUP($B97,'2011'!$E:$F,2,), " ")</f>
        <v xml:space="preserve"> </v>
      </c>
      <c r="N97">
        <f>IFERROR(VLOOKUP($B97,'2002'!$E:$G,3,)," ")</f>
        <v>70</v>
      </c>
      <c r="O97">
        <f>IFERROR(VLOOKUP($B97,'2003'!$E:$G,3,)," ")</f>
        <v>1</v>
      </c>
      <c r="P97">
        <f>IFERROR(VLOOKUP($B97,'2004'!$E:$G,3,)," ")</f>
        <v>30</v>
      </c>
      <c r="Q97">
        <f>IFERROR(VLOOKUP($B97,'2005'!$E:$G,3,)," ")</f>
        <v>100</v>
      </c>
      <c r="R97">
        <f>IFERROR(VLOOKUP($B97,'2006'!$E:$G,3,)," ")</f>
        <v>80</v>
      </c>
      <c r="S97">
        <f>IFERROR(VLOOKUP($B97,'2007'!$E:$G,3,)," ")</f>
        <v>45</v>
      </c>
      <c r="T97">
        <f>IFERROR(VLOOKUP($B97,'2008'!$E:$G,3,)," ")</f>
        <v>100</v>
      </c>
      <c r="U97">
        <f>IFERROR(VLOOKUP($B97,'2009'!$E:$G,3,)," ")</f>
        <v>100</v>
      </c>
      <c r="V97">
        <f>IFERROR(VLOOKUP($B97,'2010'!$G:$I,3,)," ")</f>
        <v>50</v>
      </c>
      <c r="W97" t="str">
        <f>IFERROR(VLOOKUP($B97,'2011'!$E:$G,3,)," ")</f>
        <v xml:space="preserve"> </v>
      </c>
      <c r="Y97">
        <f t="shared" si="6"/>
        <v>576</v>
      </c>
      <c r="Z97">
        <f t="shared" si="5"/>
        <v>1</v>
      </c>
      <c r="AA97">
        <f>COUNTIF($Z$4:Z97,Z97)-1</f>
        <v>0</v>
      </c>
      <c r="AB97">
        <f t="shared" si="7"/>
        <v>1</v>
      </c>
      <c r="AC97" t="s">
        <v>2</v>
      </c>
      <c r="AE97">
        <v>94</v>
      </c>
      <c r="AF97" t="str">
        <f t="shared" si="8"/>
        <v>Marcus Burghardt</v>
      </c>
      <c r="AG97">
        <f t="shared" si="9"/>
        <v>10</v>
      </c>
    </row>
    <row r="98" spans="1:33" x14ac:dyDescent="0.25">
      <c r="A98" t="s">
        <v>932</v>
      </c>
      <c r="B98" t="s">
        <v>892</v>
      </c>
      <c r="C98">
        <f>IFERROR(VLOOKUP($B98,'2002'!$E:$F,2,), " ")</f>
        <v>19</v>
      </c>
      <c r="D98" t="str">
        <f>IFERROR(VLOOKUP($B98,'2003'!$E:$F,2,), " ")</f>
        <v xml:space="preserve"> </v>
      </c>
      <c r="E98" t="str">
        <f>IFERROR(VLOOKUP($B98,'2004'!$E:$F,2,), " ")</f>
        <v xml:space="preserve"> </v>
      </c>
      <c r="F98" t="str">
        <f>IFERROR(VLOOKUP($B98,'2005'!$E:$F,2,), " ")</f>
        <v xml:space="preserve"> </v>
      </c>
      <c r="G98" t="str">
        <f>IFERROR(VLOOKUP($B98,'2006'!$E:$F,2,), " ")</f>
        <v xml:space="preserve"> </v>
      </c>
      <c r="H98" t="str">
        <f>IFERROR(VLOOKUP($B98,'2007'!$E:$F,2,), " ")</f>
        <v xml:space="preserve"> </v>
      </c>
      <c r="I98" t="str">
        <f>IFERROR(VLOOKUP($B98,'2008'!$E:$F,2,), " ")</f>
        <v xml:space="preserve"> </v>
      </c>
      <c r="J98" t="str">
        <f>IFERROR(VLOOKUP($B98,'2009'!$E:$F,2,), " ")</f>
        <v xml:space="preserve"> </v>
      </c>
      <c r="K98" t="str">
        <f>IFERROR(VLOOKUP($B98,'2010'!G:H,2,), " ")</f>
        <v xml:space="preserve"> </v>
      </c>
      <c r="L98" t="str">
        <f>IFERROR(VLOOKUP($B98,'2011'!$E:$F,2,), " ")</f>
        <v xml:space="preserve"> </v>
      </c>
      <c r="N98">
        <f>IFERROR(VLOOKUP($B98,'2002'!$E:$G,3,)," ")</f>
        <v>6</v>
      </c>
      <c r="O98" t="str">
        <f>IFERROR(VLOOKUP($B98,'2003'!$E:$G,3,)," ")</f>
        <v xml:space="preserve"> </v>
      </c>
      <c r="P98" t="str">
        <f>IFERROR(VLOOKUP($B98,'2004'!$E:$G,3,)," ")</f>
        <v xml:space="preserve"> </v>
      </c>
      <c r="Q98" t="str">
        <f>IFERROR(VLOOKUP($B98,'2005'!$E:$G,3,)," ")</f>
        <v xml:space="preserve"> </v>
      </c>
      <c r="R98" t="str">
        <f>IFERROR(VLOOKUP($B98,'2006'!$E:$G,3,)," ")</f>
        <v xml:space="preserve"> </v>
      </c>
      <c r="S98" t="str">
        <f>IFERROR(VLOOKUP($B98,'2007'!$E:$G,3,)," ")</f>
        <v xml:space="preserve"> </v>
      </c>
      <c r="T98" t="str">
        <f>IFERROR(VLOOKUP($B98,'2008'!$E:$G,3,)," ")</f>
        <v xml:space="preserve"> </v>
      </c>
      <c r="U98" t="str">
        <f>IFERROR(VLOOKUP($B98,'2009'!$E:$G,3,)," ")</f>
        <v xml:space="preserve"> </v>
      </c>
      <c r="V98" t="str">
        <f>IFERROR(VLOOKUP($B98,'2010'!$G:$I,3,)," ")</f>
        <v xml:space="preserve"> </v>
      </c>
      <c r="W98" t="str">
        <f>IFERROR(VLOOKUP($B98,'2011'!$E:$G,3,)," ")</f>
        <v xml:space="preserve"> </v>
      </c>
      <c r="Y98">
        <f t="shared" si="6"/>
        <v>6</v>
      </c>
      <c r="Z98">
        <f t="shared" si="5"/>
        <v>101</v>
      </c>
      <c r="AA98">
        <f>COUNTIF($Z$4:Z98,Z98)-1</f>
        <v>1</v>
      </c>
      <c r="AB98">
        <f t="shared" si="7"/>
        <v>102</v>
      </c>
      <c r="AC98" t="s">
        <v>892</v>
      </c>
      <c r="AE98">
        <v>95</v>
      </c>
      <c r="AF98" t="str">
        <f t="shared" si="8"/>
        <v>Tomas Vaitkus</v>
      </c>
      <c r="AG98">
        <f t="shared" si="9"/>
        <v>10</v>
      </c>
    </row>
    <row r="99" spans="1:33" x14ac:dyDescent="0.25">
      <c r="A99" t="s">
        <v>891</v>
      </c>
      <c r="B99" t="s">
        <v>964</v>
      </c>
      <c r="C99" t="str">
        <f>IFERROR(VLOOKUP($B99,'2002'!$E:$F,2,), " ")</f>
        <v xml:space="preserve"> </v>
      </c>
      <c r="D99" t="str">
        <f>IFERROR(VLOOKUP($B99,'2003'!$E:$F,2,), " ")</f>
        <v xml:space="preserve"> </v>
      </c>
      <c r="E99" t="str">
        <f>IFERROR(VLOOKUP($B99,'2004'!$E:$F,2,), " ")</f>
        <v xml:space="preserve"> </v>
      </c>
      <c r="F99" t="str">
        <f>IFERROR(VLOOKUP($B99,'2005'!$E:$F,2,), " ")</f>
        <v xml:space="preserve"> </v>
      </c>
      <c r="G99" t="str">
        <f>IFERROR(VLOOKUP($B99,'2006'!$E:$F,2,), " ")</f>
        <v xml:space="preserve"> </v>
      </c>
      <c r="H99" t="str">
        <f>IFERROR(VLOOKUP($B99,'2007'!$E:$F,2,), " ")</f>
        <v xml:space="preserve"> </v>
      </c>
      <c r="I99">
        <f>IFERROR(VLOOKUP($B99,'2008'!$E:$F,2,), " ")</f>
        <v>29</v>
      </c>
      <c r="J99">
        <f>IFERROR(VLOOKUP($B99,'2009'!$E:$F,2,), " ")</f>
        <v>56</v>
      </c>
      <c r="K99">
        <f>IFERROR(VLOOKUP($B99,'2010'!G:H,2,), " ")</f>
        <v>13</v>
      </c>
      <c r="L99">
        <f>IFERROR(VLOOKUP($B99,'2011'!$E:$F,2,), " ")</f>
        <v>27</v>
      </c>
      <c r="N99" t="str">
        <f>IFERROR(VLOOKUP($B99,'2002'!$E:$G,3,)," ")</f>
        <v xml:space="preserve"> </v>
      </c>
      <c r="O99" t="str">
        <f>IFERROR(VLOOKUP($B99,'2003'!$E:$G,3,)," ")</f>
        <v xml:space="preserve"> </v>
      </c>
      <c r="P99" t="str">
        <f>IFERROR(VLOOKUP($B99,'2004'!$E:$G,3,)," ")</f>
        <v xml:space="preserve"> </v>
      </c>
      <c r="Q99" t="str">
        <f>IFERROR(VLOOKUP($B99,'2005'!$E:$G,3,)," ")</f>
        <v xml:space="preserve"> </v>
      </c>
      <c r="R99" t="str">
        <f>IFERROR(VLOOKUP($B99,'2006'!$E:$G,3,)," ")</f>
        <v xml:space="preserve"> </v>
      </c>
      <c r="S99" t="str">
        <f>IFERROR(VLOOKUP($B99,'2007'!$E:$G,3,)," ")</f>
        <v xml:space="preserve"> </v>
      </c>
      <c r="T99">
        <f>IFERROR(VLOOKUP($B99,'2008'!$E:$G,3,)," ")</f>
        <v>1</v>
      </c>
      <c r="U99">
        <f>IFERROR(VLOOKUP($B99,'2009'!$E:$G,3,)," ")</f>
        <v>1</v>
      </c>
      <c r="V99">
        <f>IFERROR(VLOOKUP($B99,'2010'!$G:$I,3,)," ")</f>
        <v>18</v>
      </c>
      <c r="W99">
        <f>IFERROR(VLOOKUP($B99,'2011'!$E:$G,3,)," ")</f>
        <v>1</v>
      </c>
      <c r="Y99">
        <f t="shared" si="6"/>
        <v>21</v>
      </c>
      <c r="Z99">
        <f t="shared" si="5"/>
        <v>65</v>
      </c>
      <c r="AA99">
        <f>COUNTIF($Z$4:Z99,Z99)-1</f>
        <v>3</v>
      </c>
      <c r="AB99">
        <f t="shared" si="7"/>
        <v>68</v>
      </c>
      <c r="AC99" t="s">
        <v>964</v>
      </c>
      <c r="AE99">
        <v>96</v>
      </c>
      <c r="AF99" t="str">
        <f t="shared" si="8"/>
        <v>Pedro Horrillo Munoz</v>
      </c>
      <c r="AG99">
        <f t="shared" si="9"/>
        <v>9</v>
      </c>
    </row>
    <row r="100" spans="1:33" x14ac:dyDescent="0.25">
      <c r="A100" t="s">
        <v>933</v>
      </c>
      <c r="B100" t="s">
        <v>978</v>
      </c>
      <c r="C100" t="str">
        <f>IFERROR(VLOOKUP($B100,'2002'!$E:$F,2,), " ")</f>
        <v xml:space="preserve"> </v>
      </c>
      <c r="D100" t="str">
        <f>IFERROR(VLOOKUP($B100,'2003'!$E:$F,2,), " ")</f>
        <v xml:space="preserve"> </v>
      </c>
      <c r="E100" t="str">
        <f>IFERROR(VLOOKUP($B100,'2004'!$E:$F,2,), " ")</f>
        <v xml:space="preserve"> </v>
      </c>
      <c r="F100" t="str">
        <f>IFERROR(VLOOKUP($B100,'2005'!$E:$F,2,), " ")</f>
        <v xml:space="preserve"> </v>
      </c>
      <c r="G100">
        <f>IFERROR(VLOOKUP($B100,'2006'!$E:$F,2,), " ")</f>
        <v>64</v>
      </c>
      <c r="H100" t="str">
        <f>IFERROR(VLOOKUP($B100,'2007'!$E:$F,2,), " ")</f>
        <v xml:space="preserve"> </v>
      </c>
      <c r="I100" t="str">
        <f>IFERROR(VLOOKUP($B100,'2008'!$E:$F,2,), " ")</f>
        <v xml:space="preserve"> </v>
      </c>
      <c r="J100" t="str">
        <f>IFERROR(VLOOKUP($B100,'2009'!$E:$F,2,), " ")</f>
        <v xml:space="preserve"> </v>
      </c>
      <c r="K100">
        <f>IFERROR(VLOOKUP($B100,'2010'!G:H,2,), " ")</f>
        <v>48</v>
      </c>
      <c r="L100">
        <f>IFERROR(VLOOKUP($B100,'2011'!$E:$F,2,), " ")</f>
        <v>18</v>
      </c>
      <c r="N100" t="str">
        <f>IFERROR(VLOOKUP($B100,'2002'!$E:$G,3,)," ")</f>
        <v xml:space="preserve"> </v>
      </c>
      <c r="O100" t="str">
        <f>IFERROR(VLOOKUP($B100,'2003'!$E:$G,3,)," ")</f>
        <v xml:space="preserve"> </v>
      </c>
      <c r="P100" t="str">
        <f>IFERROR(VLOOKUP($B100,'2004'!$E:$G,3,)," ")</f>
        <v xml:space="preserve"> </v>
      </c>
      <c r="Q100" t="str">
        <f>IFERROR(VLOOKUP($B100,'2005'!$E:$G,3,)," ")</f>
        <v xml:space="preserve"> </v>
      </c>
      <c r="R100">
        <f>IFERROR(VLOOKUP($B100,'2006'!$E:$G,3,)," ")</f>
        <v>1</v>
      </c>
      <c r="S100" t="str">
        <f>IFERROR(VLOOKUP($B100,'2007'!$E:$G,3,)," ")</f>
        <v xml:space="preserve"> </v>
      </c>
      <c r="T100" t="str">
        <f>IFERROR(VLOOKUP($B100,'2008'!$E:$G,3,)," ")</f>
        <v xml:space="preserve"> </v>
      </c>
      <c r="U100" t="str">
        <f>IFERROR(VLOOKUP($B100,'2009'!$E:$G,3,)," ")</f>
        <v xml:space="preserve"> </v>
      </c>
      <c r="V100">
        <f>IFERROR(VLOOKUP($B100,'2010'!$G:$I,3,)," ")</f>
        <v>1</v>
      </c>
      <c r="W100">
        <f>IFERROR(VLOOKUP($B100,'2011'!$E:$G,3,)," ")</f>
        <v>8</v>
      </c>
      <c r="Y100">
        <f t="shared" si="6"/>
        <v>10</v>
      </c>
      <c r="Z100">
        <f t="shared" si="5"/>
        <v>93</v>
      </c>
      <c r="AA100">
        <f>COUNTIF($Z$4:Z100,Z100)-1</f>
        <v>2</v>
      </c>
      <c r="AB100">
        <f t="shared" si="7"/>
        <v>95</v>
      </c>
      <c r="AC100" t="s">
        <v>978</v>
      </c>
      <c r="AE100">
        <v>97</v>
      </c>
      <c r="AF100" t="str">
        <f t="shared" si="8"/>
        <v>Sven Krauss</v>
      </c>
      <c r="AG100">
        <f t="shared" si="9"/>
        <v>9</v>
      </c>
    </row>
    <row r="101" spans="1:33" x14ac:dyDescent="0.25">
      <c r="A101" t="s">
        <v>934</v>
      </c>
      <c r="B101" t="s">
        <v>3</v>
      </c>
      <c r="C101">
        <f>IFERROR(VLOOKUP($B101,'2002'!$E:$F,2,), " ")</f>
        <v>4</v>
      </c>
      <c r="D101">
        <f>IFERROR(VLOOKUP($B101,'2003'!$E:$F,2,), " ")</f>
        <v>21</v>
      </c>
      <c r="E101">
        <f>IFERROR(VLOOKUP($B101,'2004'!$E:$F,2,), " ")</f>
        <v>2</v>
      </c>
      <c r="F101" t="str">
        <f>IFERROR(VLOOKUP($B101,'2005'!$E:$F,2,), " ")</f>
        <v xml:space="preserve"> </v>
      </c>
      <c r="G101" t="str">
        <f>IFERROR(VLOOKUP($B101,'2006'!$E:$F,2,), " ")</f>
        <v xml:space="preserve"> </v>
      </c>
      <c r="H101" t="str">
        <f>IFERROR(VLOOKUP($B101,'2007'!$E:$F,2,), " ")</f>
        <v xml:space="preserve"> </v>
      </c>
      <c r="I101" t="str">
        <f>IFERROR(VLOOKUP($B101,'2008'!$E:$F,2,), " ")</f>
        <v xml:space="preserve"> </v>
      </c>
      <c r="J101" t="str">
        <f>IFERROR(VLOOKUP($B101,'2009'!$E:$F,2,), " ")</f>
        <v xml:space="preserve"> </v>
      </c>
      <c r="K101" t="str">
        <f>IFERROR(VLOOKUP($B101,'2010'!G:H,2,), " ")</f>
        <v xml:space="preserve"> </v>
      </c>
      <c r="L101" t="str">
        <f>IFERROR(VLOOKUP($B101,'2011'!$E:$F,2,), " ")</f>
        <v xml:space="preserve"> </v>
      </c>
      <c r="N101">
        <f>IFERROR(VLOOKUP($B101,'2002'!$E:$G,3,)," ")</f>
        <v>60</v>
      </c>
      <c r="O101">
        <f>IFERROR(VLOOKUP($B101,'2003'!$E:$G,3,)," ")</f>
        <v>4</v>
      </c>
      <c r="P101">
        <f>IFERROR(VLOOKUP($B101,'2004'!$E:$G,3,)," ")</f>
        <v>80</v>
      </c>
      <c r="Q101" t="str">
        <f>IFERROR(VLOOKUP($B101,'2005'!$E:$G,3,)," ")</f>
        <v xml:space="preserve"> </v>
      </c>
      <c r="R101" t="str">
        <f>IFERROR(VLOOKUP($B101,'2006'!$E:$G,3,)," ")</f>
        <v xml:space="preserve"> </v>
      </c>
      <c r="S101" t="str">
        <f>IFERROR(VLOOKUP($B101,'2007'!$E:$G,3,)," ")</f>
        <v xml:space="preserve"> </v>
      </c>
      <c r="T101" t="str">
        <f>IFERROR(VLOOKUP($B101,'2008'!$E:$G,3,)," ")</f>
        <v xml:space="preserve"> </v>
      </c>
      <c r="U101" t="str">
        <f>IFERROR(VLOOKUP($B101,'2009'!$E:$G,3,)," ")</f>
        <v xml:space="preserve"> </v>
      </c>
      <c r="V101" t="str">
        <f>IFERROR(VLOOKUP($B101,'2010'!$G:$I,3,)," ")</f>
        <v xml:space="preserve"> </v>
      </c>
      <c r="W101" t="str">
        <f>IFERROR(VLOOKUP($B101,'2011'!$E:$G,3,)," ")</f>
        <v xml:space="preserve"> </v>
      </c>
      <c r="Y101">
        <f t="shared" si="6"/>
        <v>144</v>
      </c>
      <c r="Z101">
        <f t="shared" si="5"/>
        <v>16</v>
      </c>
      <c r="AA101">
        <f>COUNTIF($Z$4:Z101,Z101)-1</f>
        <v>0</v>
      </c>
      <c r="AB101">
        <f t="shared" si="7"/>
        <v>16</v>
      </c>
      <c r="AC101" t="s">
        <v>3</v>
      </c>
      <c r="AE101">
        <v>98</v>
      </c>
      <c r="AF101" t="str">
        <f t="shared" si="8"/>
        <v>Bert Scheirlinckx</v>
      </c>
      <c r="AG101">
        <f t="shared" si="9"/>
        <v>8</v>
      </c>
    </row>
    <row r="102" spans="1:33" x14ac:dyDescent="0.25">
      <c r="A102" t="s">
        <v>4</v>
      </c>
      <c r="B102" t="s">
        <v>896</v>
      </c>
      <c r="C102" t="str">
        <f>IFERROR(VLOOKUP($B102,'2002'!$E:$F,2,), " ")</f>
        <v xml:space="preserve"> </v>
      </c>
      <c r="D102">
        <f>IFERROR(VLOOKUP($B102,'2003'!$E:$F,2,), " ")</f>
        <v>3</v>
      </c>
      <c r="E102" t="str">
        <f>IFERROR(VLOOKUP($B102,'2004'!$E:$F,2,), " ")</f>
        <v xml:space="preserve"> </v>
      </c>
      <c r="F102" t="str">
        <f>IFERROR(VLOOKUP($B102,'2005'!$E:$F,2,), " ")</f>
        <v xml:space="preserve"> </v>
      </c>
      <c r="G102" t="str">
        <f>IFERROR(VLOOKUP($B102,'2006'!$E:$F,2,), " ")</f>
        <v xml:space="preserve"> </v>
      </c>
      <c r="H102" t="str">
        <f>IFERROR(VLOOKUP($B102,'2007'!$E:$F,2,), " ")</f>
        <v xml:space="preserve"> </v>
      </c>
      <c r="I102" t="str">
        <f>IFERROR(VLOOKUP($B102,'2008'!$E:$F,2,), " ")</f>
        <v xml:space="preserve"> </v>
      </c>
      <c r="J102" t="str">
        <f>IFERROR(VLOOKUP($B102,'2009'!$E:$F,2,), " ")</f>
        <v xml:space="preserve"> </v>
      </c>
      <c r="K102" t="str">
        <f>IFERROR(VLOOKUP($B102,'2010'!G:H,2,), " ")</f>
        <v xml:space="preserve"> </v>
      </c>
      <c r="L102" t="str">
        <f>IFERROR(VLOOKUP($B102,'2011'!$E:$F,2,), " ")</f>
        <v xml:space="preserve"> </v>
      </c>
      <c r="N102" t="str">
        <f>IFERROR(VLOOKUP($B102,'2002'!$E:$G,3,)," ")</f>
        <v xml:space="preserve"> </v>
      </c>
      <c r="O102">
        <f>IFERROR(VLOOKUP($B102,'2003'!$E:$G,3,)," ")</f>
        <v>70</v>
      </c>
      <c r="P102" t="str">
        <f>IFERROR(VLOOKUP($B102,'2004'!$E:$G,3,)," ")</f>
        <v xml:space="preserve"> </v>
      </c>
      <c r="Q102" t="str">
        <f>IFERROR(VLOOKUP($B102,'2005'!$E:$G,3,)," ")</f>
        <v xml:space="preserve"> </v>
      </c>
      <c r="R102" t="str">
        <f>IFERROR(VLOOKUP($B102,'2006'!$E:$G,3,)," ")</f>
        <v xml:space="preserve"> </v>
      </c>
      <c r="S102" t="str">
        <f>IFERROR(VLOOKUP($B102,'2007'!$E:$G,3,)," ")</f>
        <v xml:space="preserve"> </v>
      </c>
      <c r="T102" t="str">
        <f>IFERROR(VLOOKUP($B102,'2008'!$E:$G,3,)," ")</f>
        <v xml:space="preserve"> </v>
      </c>
      <c r="U102" t="str">
        <f>IFERROR(VLOOKUP($B102,'2009'!$E:$G,3,)," ")</f>
        <v xml:space="preserve"> </v>
      </c>
      <c r="V102" t="str">
        <f>IFERROR(VLOOKUP($B102,'2010'!$G:$I,3,)," ")</f>
        <v xml:space="preserve"> </v>
      </c>
      <c r="W102" t="str">
        <f>IFERROR(VLOOKUP($B102,'2011'!$E:$G,3,)," ")</f>
        <v xml:space="preserve"> </v>
      </c>
      <c r="Y102">
        <f t="shared" si="6"/>
        <v>70</v>
      </c>
      <c r="Z102">
        <f t="shared" si="5"/>
        <v>26</v>
      </c>
      <c r="AA102">
        <f>COUNTIF($Z$4:Z102,Z102)-1</f>
        <v>0</v>
      </c>
      <c r="AB102">
        <f t="shared" si="7"/>
        <v>26</v>
      </c>
      <c r="AC102" t="s">
        <v>896</v>
      </c>
      <c r="AE102">
        <v>99</v>
      </c>
      <c r="AF102" t="str">
        <f t="shared" si="8"/>
        <v>Marcel Sieberg</v>
      </c>
      <c r="AG102">
        <f t="shared" si="9"/>
        <v>7</v>
      </c>
    </row>
    <row r="103" spans="1:33" x14ac:dyDescent="0.25">
      <c r="A103" t="s">
        <v>909</v>
      </c>
      <c r="B103" t="s">
        <v>917</v>
      </c>
      <c r="C103" t="str">
        <f>IFERROR(VLOOKUP($B103,'2002'!$E:$F,2,), " ")</f>
        <v xml:space="preserve"> </v>
      </c>
      <c r="D103" t="str">
        <f>IFERROR(VLOOKUP($B103,'2003'!$E:$F,2,), " ")</f>
        <v xml:space="preserve"> </v>
      </c>
      <c r="E103">
        <f>IFERROR(VLOOKUP($B103,'2004'!$E:$F,2,), " ")</f>
        <v>20</v>
      </c>
      <c r="F103">
        <f>IFERROR(VLOOKUP($B103,'2005'!$E:$F,2,), " ")</f>
        <v>12</v>
      </c>
      <c r="G103" t="str">
        <f>IFERROR(VLOOKUP($B103,'2006'!$E:$F,2,), " ")</f>
        <v xml:space="preserve"> </v>
      </c>
      <c r="H103">
        <f>IFERROR(VLOOKUP($B103,'2007'!$E:$F,2,), " ")</f>
        <v>17</v>
      </c>
      <c r="I103" t="str">
        <f>IFERROR(VLOOKUP($B103,'2008'!$E:$F,2,), " ")</f>
        <v xml:space="preserve"> </v>
      </c>
      <c r="J103" t="str">
        <f>IFERROR(VLOOKUP($B103,'2009'!$E:$F,2,), " ")</f>
        <v xml:space="preserve"> </v>
      </c>
      <c r="K103" t="str">
        <f>IFERROR(VLOOKUP($B103,'2010'!G:H,2,), " ")</f>
        <v xml:space="preserve"> </v>
      </c>
      <c r="L103" t="str">
        <f>IFERROR(VLOOKUP($B103,'2011'!$E:$F,2,), " ")</f>
        <v xml:space="preserve"> </v>
      </c>
      <c r="N103" t="str">
        <f>IFERROR(VLOOKUP($B103,'2002'!$E:$G,3,)," ")</f>
        <v xml:space="preserve"> </v>
      </c>
      <c r="O103" t="str">
        <f>IFERROR(VLOOKUP($B103,'2003'!$E:$G,3,)," ")</f>
        <v xml:space="preserve"> </v>
      </c>
      <c r="P103">
        <f>IFERROR(VLOOKUP($B103,'2004'!$E:$G,3,)," ")</f>
        <v>5</v>
      </c>
      <c r="Q103">
        <f>IFERROR(VLOOKUP($B103,'2005'!$E:$G,3,)," ")</f>
        <v>20</v>
      </c>
      <c r="R103" t="str">
        <f>IFERROR(VLOOKUP($B103,'2006'!$E:$G,3,)," ")</f>
        <v xml:space="preserve"> </v>
      </c>
      <c r="S103">
        <f>IFERROR(VLOOKUP($B103,'2007'!$E:$G,3,)," ")</f>
        <v>10</v>
      </c>
      <c r="T103" t="str">
        <f>IFERROR(VLOOKUP($B103,'2008'!$E:$G,3,)," ")</f>
        <v xml:space="preserve"> </v>
      </c>
      <c r="U103" t="str">
        <f>IFERROR(VLOOKUP($B103,'2009'!$E:$G,3,)," ")</f>
        <v xml:space="preserve"> </v>
      </c>
      <c r="V103" t="str">
        <f>IFERROR(VLOOKUP($B103,'2010'!$G:$I,3,)," ")</f>
        <v xml:space="preserve"> </v>
      </c>
      <c r="W103" t="str">
        <f>IFERROR(VLOOKUP($B103,'2011'!$E:$G,3,)," ")</f>
        <v xml:space="preserve"> </v>
      </c>
      <c r="Y103">
        <f t="shared" si="6"/>
        <v>35</v>
      </c>
      <c r="Z103">
        <f t="shared" si="5"/>
        <v>51</v>
      </c>
      <c r="AA103">
        <f>COUNTIF($Z$4:Z103,Z103)-1</f>
        <v>2</v>
      </c>
      <c r="AB103">
        <f t="shared" si="7"/>
        <v>53</v>
      </c>
      <c r="AC103" t="s">
        <v>917</v>
      </c>
      <c r="AE103">
        <v>100</v>
      </c>
      <c r="AF103" t="str">
        <f t="shared" si="8"/>
        <v>Mathieu Claude</v>
      </c>
      <c r="AG103">
        <f t="shared" si="9"/>
        <v>7</v>
      </c>
    </row>
    <row r="104" spans="1:33" x14ac:dyDescent="0.25">
      <c r="A104" t="s">
        <v>935</v>
      </c>
      <c r="B104" t="s">
        <v>949</v>
      </c>
      <c r="C104" t="str">
        <f>IFERROR(VLOOKUP($B104,'2002'!$E:$F,2,), " ")</f>
        <v xml:space="preserve"> </v>
      </c>
      <c r="D104" t="str">
        <f>IFERROR(VLOOKUP($B104,'2003'!$E:$F,2,), " ")</f>
        <v xml:space="preserve"> </v>
      </c>
      <c r="E104" t="str">
        <f>IFERROR(VLOOKUP($B104,'2004'!$E:$F,2,), " ")</f>
        <v xml:space="preserve"> </v>
      </c>
      <c r="F104">
        <f>IFERROR(VLOOKUP($B104,'2005'!$E:$F,2,), " ")</f>
        <v>34</v>
      </c>
      <c r="G104" t="str">
        <f>IFERROR(VLOOKUP($B104,'2006'!$E:$F,2,), " ")</f>
        <v xml:space="preserve"> </v>
      </c>
      <c r="H104" t="str">
        <f>IFERROR(VLOOKUP($B104,'2007'!$E:$F,2,), " ")</f>
        <v xml:space="preserve"> </v>
      </c>
      <c r="I104">
        <f>IFERROR(VLOOKUP($B104,'2008'!$E:$F,2,), " ")</f>
        <v>14</v>
      </c>
      <c r="J104" t="str">
        <f>IFERROR(VLOOKUP($B104,'2009'!$E:$F,2,), " ")</f>
        <v xml:space="preserve"> </v>
      </c>
      <c r="K104">
        <f>IFERROR(VLOOKUP($B104,'2010'!G:H,2,), " ")</f>
        <v>68</v>
      </c>
      <c r="L104" t="str">
        <f>IFERROR(VLOOKUP($B104,'2011'!$E:$F,2,), " ")</f>
        <v xml:space="preserve"> </v>
      </c>
      <c r="N104" t="str">
        <f>IFERROR(VLOOKUP($B104,'2002'!$E:$G,3,)," ")</f>
        <v xml:space="preserve"> </v>
      </c>
      <c r="O104" t="str">
        <f>IFERROR(VLOOKUP($B104,'2003'!$E:$G,3,)," ")</f>
        <v xml:space="preserve"> </v>
      </c>
      <c r="P104" t="str">
        <f>IFERROR(VLOOKUP($B104,'2004'!$E:$G,3,)," ")</f>
        <v xml:space="preserve"> </v>
      </c>
      <c r="Q104">
        <f>IFERROR(VLOOKUP($B104,'2005'!$E:$G,3,)," ")</f>
        <v>1</v>
      </c>
      <c r="R104" t="str">
        <f>IFERROR(VLOOKUP($B104,'2006'!$E:$G,3,)," ")</f>
        <v xml:space="preserve"> </v>
      </c>
      <c r="S104" t="str">
        <f>IFERROR(VLOOKUP($B104,'2007'!$E:$G,3,)," ")</f>
        <v xml:space="preserve"> </v>
      </c>
      <c r="T104">
        <f>IFERROR(VLOOKUP($B104,'2008'!$E:$G,3,)," ")</f>
        <v>16</v>
      </c>
      <c r="U104" t="str">
        <f>IFERROR(VLOOKUP($B104,'2009'!$E:$G,3,)," ")</f>
        <v xml:space="preserve"> </v>
      </c>
      <c r="V104">
        <f>IFERROR(VLOOKUP($B104,'2010'!$G:$I,3,)," ")</f>
        <v>1</v>
      </c>
      <c r="W104" t="str">
        <f>IFERROR(VLOOKUP($B104,'2011'!$E:$G,3,)," ")</f>
        <v xml:space="preserve"> </v>
      </c>
      <c r="Y104">
        <f t="shared" si="6"/>
        <v>18</v>
      </c>
      <c r="Z104">
        <f t="shared" si="5"/>
        <v>73</v>
      </c>
      <c r="AA104">
        <f>COUNTIF($Z$4:Z104,Z104)-1</f>
        <v>3</v>
      </c>
      <c r="AB104">
        <f t="shared" si="7"/>
        <v>76</v>
      </c>
      <c r="AC104" t="s">
        <v>949</v>
      </c>
      <c r="AE104">
        <v>101</v>
      </c>
      <c r="AF104" t="str">
        <f t="shared" si="8"/>
        <v>John Degenkolb</v>
      </c>
      <c r="AG104">
        <f t="shared" si="9"/>
        <v>6</v>
      </c>
    </row>
    <row r="105" spans="1:33" x14ac:dyDescent="0.25">
      <c r="A105" t="s">
        <v>914</v>
      </c>
      <c r="B105" t="s">
        <v>954</v>
      </c>
      <c r="C105" t="str">
        <f>IFERROR(VLOOKUP($B105,'2002'!$E:$F,2,), " ")</f>
        <v xml:space="preserve"> </v>
      </c>
      <c r="D105" t="str">
        <f>IFERROR(VLOOKUP($B105,'2003'!$E:$F,2,), " ")</f>
        <v xml:space="preserve"> </v>
      </c>
      <c r="E105" t="str">
        <f>IFERROR(VLOOKUP($B105,'2004'!$E:$F,2,), " ")</f>
        <v xml:space="preserve"> </v>
      </c>
      <c r="F105" t="str">
        <f>IFERROR(VLOOKUP($B105,'2005'!$E:$F,2,), " ")</f>
        <v xml:space="preserve"> </v>
      </c>
      <c r="G105" t="str">
        <f>IFERROR(VLOOKUP($B105,'2006'!$E:$F,2,), " ")</f>
        <v xml:space="preserve"> </v>
      </c>
      <c r="H105">
        <f>IFERROR(VLOOKUP($B105,'2007'!$E:$F,2,), " ")</f>
        <v>73</v>
      </c>
      <c r="I105">
        <f>IFERROR(VLOOKUP($B105,'2008'!$E:$F,2,), " ")</f>
        <v>24</v>
      </c>
      <c r="J105">
        <f>IFERROR(VLOOKUP($B105,'2009'!$E:$F,2,), " ")</f>
        <v>11</v>
      </c>
      <c r="K105" t="str">
        <f>IFERROR(VLOOKUP($B105,'2010'!G:H,2,), " ")</f>
        <v xml:space="preserve"> </v>
      </c>
      <c r="L105" t="str">
        <f>IFERROR(VLOOKUP($B105,'2011'!$E:$F,2,), " ")</f>
        <v xml:space="preserve"> </v>
      </c>
      <c r="N105" t="str">
        <f>IFERROR(VLOOKUP($B105,'2002'!$E:$G,3,)," ")</f>
        <v xml:space="preserve"> </v>
      </c>
      <c r="O105" t="str">
        <f>IFERROR(VLOOKUP($B105,'2003'!$E:$G,3,)," ")</f>
        <v xml:space="preserve"> </v>
      </c>
      <c r="P105" t="str">
        <f>IFERROR(VLOOKUP($B105,'2004'!$E:$G,3,)," ")</f>
        <v xml:space="preserve"> </v>
      </c>
      <c r="Q105" t="str">
        <f>IFERROR(VLOOKUP($B105,'2005'!$E:$G,3,)," ")</f>
        <v xml:space="preserve"> </v>
      </c>
      <c r="R105" t="str">
        <f>IFERROR(VLOOKUP($B105,'2006'!$E:$G,3,)," ")</f>
        <v xml:space="preserve"> </v>
      </c>
      <c r="S105">
        <f>IFERROR(VLOOKUP($B105,'2007'!$E:$G,3,)," ")</f>
        <v>1</v>
      </c>
      <c r="T105">
        <f>IFERROR(VLOOKUP($B105,'2008'!$E:$G,3,)," ")</f>
        <v>1</v>
      </c>
      <c r="U105">
        <f>IFERROR(VLOOKUP($B105,'2009'!$E:$G,3,)," ")</f>
        <v>22</v>
      </c>
      <c r="V105" t="str">
        <f>IFERROR(VLOOKUP($B105,'2010'!$G:$I,3,)," ")</f>
        <v xml:space="preserve"> </v>
      </c>
      <c r="W105" t="str">
        <f>IFERROR(VLOOKUP($B105,'2011'!$E:$G,3,)," ")</f>
        <v xml:space="preserve"> </v>
      </c>
      <c r="Y105">
        <f t="shared" si="6"/>
        <v>24</v>
      </c>
      <c r="Z105">
        <f t="shared" si="5"/>
        <v>60</v>
      </c>
      <c r="AA105">
        <f>COUNTIF($Z$4:Z105,Z105)-1</f>
        <v>3</v>
      </c>
      <c r="AB105">
        <f t="shared" si="7"/>
        <v>63</v>
      </c>
      <c r="AC105" t="s">
        <v>954</v>
      </c>
      <c r="AE105">
        <v>102</v>
      </c>
      <c r="AF105" t="str">
        <f t="shared" si="8"/>
        <v>Tom Flammang</v>
      </c>
      <c r="AG105">
        <f t="shared" si="9"/>
        <v>6</v>
      </c>
    </row>
    <row r="106" spans="1:33" x14ac:dyDescent="0.25">
      <c r="A106" t="s">
        <v>1</v>
      </c>
      <c r="B106" t="s">
        <v>888</v>
      </c>
      <c r="C106">
        <f>IFERROR(VLOOKUP($B106,'2002'!$E:$F,2,), " ")</f>
        <v>15</v>
      </c>
      <c r="D106" t="str">
        <f>IFERROR(VLOOKUP($B106,'2003'!$E:$F,2,), " ")</f>
        <v xml:space="preserve"> </v>
      </c>
      <c r="E106" t="str">
        <f>IFERROR(VLOOKUP($B106,'2004'!$E:$F,2,), " ")</f>
        <v xml:space="preserve"> </v>
      </c>
      <c r="F106" t="str">
        <f>IFERROR(VLOOKUP($B106,'2005'!$E:$F,2,), " ")</f>
        <v xml:space="preserve"> </v>
      </c>
      <c r="G106" t="str">
        <f>IFERROR(VLOOKUP($B106,'2006'!$E:$F,2,), " ")</f>
        <v xml:space="preserve"> </v>
      </c>
      <c r="H106" t="str">
        <f>IFERROR(VLOOKUP($B106,'2007'!$E:$F,2,), " ")</f>
        <v xml:space="preserve"> </v>
      </c>
      <c r="I106" t="str">
        <f>IFERROR(VLOOKUP($B106,'2008'!$E:$F,2,), " ")</f>
        <v xml:space="preserve"> </v>
      </c>
      <c r="J106" t="str">
        <f>IFERROR(VLOOKUP($B106,'2009'!$E:$F,2,), " ")</f>
        <v xml:space="preserve"> </v>
      </c>
      <c r="K106" t="str">
        <f>IFERROR(VLOOKUP($B106,'2010'!G:H,2,), " ")</f>
        <v xml:space="preserve"> </v>
      </c>
      <c r="L106" t="str">
        <f>IFERROR(VLOOKUP($B106,'2011'!$E:$F,2,), " ")</f>
        <v xml:space="preserve"> </v>
      </c>
      <c r="N106">
        <f>IFERROR(VLOOKUP($B106,'2002'!$E:$G,3,)," ")</f>
        <v>14</v>
      </c>
      <c r="O106" t="str">
        <f>IFERROR(VLOOKUP($B106,'2003'!$E:$G,3,)," ")</f>
        <v xml:space="preserve"> </v>
      </c>
      <c r="P106" t="str">
        <f>IFERROR(VLOOKUP($B106,'2004'!$E:$G,3,)," ")</f>
        <v xml:space="preserve"> </v>
      </c>
      <c r="Q106" t="str">
        <f>IFERROR(VLOOKUP($B106,'2005'!$E:$G,3,)," ")</f>
        <v xml:space="preserve"> </v>
      </c>
      <c r="R106" t="str">
        <f>IFERROR(VLOOKUP($B106,'2006'!$E:$G,3,)," ")</f>
        <v xml:space="preserve"> </v>
      </c>
      <c r="S106" t="str">
        <f>IFERROR(VLOOKUP($B106,'2007'!$E:$G,3,)," ")</f>
        <v xml:space="preserve"> </v>
      </c>
      <c r="T106" t="str">
        <f>IFERROR(VLOOKUP($B106,'2008'!$E:$G,3,)," ")</f>
        <v xml:space="preserve"> </v>
      </c>
      <c r="U106" t="str">
        <f>IFERROR(VLOOKUP($B106,'2009'!$E:$G,3,)," ")</f>
        <v xml:space="preserve"> </v>
      </c>
      <c r="V106" t="str">
        <f>IFERROR(VLOOKUP($B106,'2010'!$G:$I,3,)," ")</f>
        <v xml:space="preserve"> </v>
      </c>
      <c r="W106" t="str">
        <f>IFERROR(VLOOKUP($B106,'2011'!$E:$G,3,)," ")</f>
        <v xml:space="preserve"> </v>
      </c>
      <c r="Y106">
        <f t="shared" si="6"/>
        <v>14</v>
      </c>
      <c r="Z106">
        <f t="shared" si="5"/>
        <v>86</v>
      </c>
      <c r="AA106">
        <f>COUNTIF($Z$4:Z106,Z106)-1</f>
        <v>1</v>
      </c>
      <c r="AB106">
        <f t="shared" si="7"/>
        <v>87</v>
      </c>
      <c r="AC106" t="s">
        <v>888</v>
      </c>
      <c r="AE106">
        <v>103</v>
      </c>
      <c r="AF106" t="str">
        <f t="shared" si="8"/>
        <v>Sep Vanmarcke</v>
      </c>
      <c r="AG106">
        <f t="shared" si="9"/>
        <v>5</v>
      </c>
    </row>
    <row r="107" spans="1:33" x14ac:dyDescent="0.25">
      <c r="A107" t="s">
        <v>936</v>
      </c>
      <c r="C107" t="str">
        <f>IFERROR(VLOOKUP($B107,'2002'!$E:$F,2,), " ")</f>
        <v xml:space="preserve"> </v>
      </c>
      <c r="D107" t="str">
        <f>IFERROR(VLOOKUP($B107,'2003'!$E:$F,2,), " ")</f>
        <v xml:space="preserve"> </v>
      </c>
      <c r="E107" t="str">
        <f>IFERROR(VLOOKUP($B107,'2004'!$E:$F,2,), " ")</f>
        <v xml:space="preserve"> </v>
      </c>
      <c r="F107" t="str">
        <f>IFERROR(VLOOKUP($B107,'2005'!$E:$F,2,), " ")</f>
        <v xml:space="preserve"> </v>
      </c>
      <c r="G107" t="str">
        <f>IFERROR(VLOOKUP($B107,'2006'!$E:$F,2,), " ")</f>
        <v xml:space="preserve"> </v>
      </c>
      <c r="H107" t="str">
        <f>IFERROR(VLOOKUP($B107,'2007'!$E:$F,2,), " ")</f>
        <v xml:space="preserve"> </v>
      </c>
      <c r="I107" t="str">
        <f>IFERROR(VLOOKUP($B107,'2008'!$E:$F,2,), " ")</f>
        <v xml:space="preserve"> </v>
      </c>
      <c r="J107" t="str">
        <f>IFERROR(VLOOKUP($B107,'2009'!$E:$F,2,), " ")</f>
        <v xml:space="preserve"> </v>
      </c>
      <c r="K107" t="str">
        <f>IFERROR(VLOOKUP($B107,'2010'!G:H,2,), " ")</f>
        <v xml:space="preserve"> </v>
      </c>
      <c r="L107" t="str">
        <f>IFERROR(VLOOKUP($B107,'2011'!$E:$F,2,), " ")</f>
        <v xml:space="preserve"> </v>
      </c>
      <c r="N107" t="str">
        <f>IFERROR(VLOOKUP($B107,'2002'!$E:$G,3,)," ")</f>
        <v xml:space="preserve"> </v>
      </c>
      <c r="O107" t="str">
        <f>IFERROR(VLOOKUP($B107,'2003'!$E:$G,3,)," ")</f>
        <v xml:space="preserve"> </v>
      </c>
      <c r="P107" t="str">
        <f>IFERROR(VLOOKUP($B107,'2004'!$E:$G,3,)," ")</f>
        <v xml:space="preserve"> </v>
      </c>
      <c r="Q107" t="str">
        <f>IFERROR(VLOOKUP($B107,'2005'!$E:$G,3,)," ")</f>
        <v xml:space="preserve"> </v>
      </c>
      <c r="R107" t="str">
        <f>IFERROR(VLOOKUP($B107,'2006'!$E:$G,3,)," ")</f>
        <v xml:space="preserve"> </v>
      </c>
      <c r="S107" t="str">
        <f>IFERROR(VLOOKUP($B107,'2007'!$E:$G,3,)," ")</f>
        <v xml:space="preserve"> </v>
      </c>
      <c r="T107" t="str">
        <f>IFERROR(VLOOKUP($B107,'2008'!$E:$G,3,)," ")</f>
        <v xml:space="preserve"> </v>
      </c>
      <c r="U107" t="str">
        <f>IFERROR(VLOOKUP($B107,'2009'!$E:$G,3,)," ")</f>
        <v xml:space="preserve"> </v>
      </c>
      <c r="V107" t="str">
        <f>IFERROR(VLOOKUP($B107,'2010'!$G:$I,3,)," ")</f>
        <v xml:space="preserve"> </v>
      </c>
      <c r="W107" t="str">
        <f>IFERROR(VLOOKUP($B107,'2011'!$E:$G,3,)," ")</f>
        <v xml:space="preserve"> </v>
      </c>
    </row>
    <row r="108" spans="1:33" x14ac:dyDescent="0.25">
      <c r="A108" t="s">
        <v>937</v>
      </c>
      <c r="C108" t="str">
        <f>IFERROR(VLOOKUP($B108,'2002'!$E:$F,2,), " ")</f>
        <v xml:space="preserve"> </v>
      </c>
      <c r="D108" t="str">
        <f>IFERROR(VLOOKUP($B108,'2003'!$E:$F,2,), " ")</f>
        <v xml:space="preserve"> </v>
      </c>
      <c r="E108" t="str">
        <f>IFERROR(VLOOKUP($B108,'2004'!$E:$F,2,), " ")</f>
        <v xml:space="preserve"> </v>
      </c>
      <c r="F108" t="str">
        <f>IFERROR(VLOOKUP($B108,'2005'!$E:$F,2,), " ")</f>
        <v xml:space="preserve"> </v>
      </c>
      <c r="G108" t="str">
        <f>IFERROR(VLOOKUP($B108,'2006'!$E:$F,2,), " ")</f>
        <v xml:space="preserve"> </v>
      </c>
      <c r="H108" t="str">
        <f>IFERROR(VLOOKUP($B108,'2007'!$E:$F,2,), " ")</f>
        <v xml:space="preserve"> </v>
      </c>
      <c r="I108" t="str">
        <f>IFERROR(VLOOKUP($B108,'2008'!$E:$F,2,), " ")</f>
        <v xml:space="preserve"> </v>
      </c>
      <c r="J108" t="str">
        <f>IFERROR(VLOOKUP($B108,'2009'!$E:$F,2,), " ")</f>
        <v xml:space="preserve"> </v>
      </c>
      <c r="K108" t="str">
        <f>IFERROR(VLOOKUP($B108,'2010'!G:H,2,), " ")</f>
        <v xml:space="preserve"> </v>
      </c>
      <c r="L108" t="str">
        <f>IFERROR(VLOOKUP($B108,'2011'!$E:$F,2,), " ")</f>
        <v xml:space="preserve"> </v>
      </c>
      <c r="N108" t="str">
        <f>IFERROR(VLOOKUP($B108,'2002'!$E:$G,3,)," ")</f>
        <v xml:space="preserve"> </v>
      </c>
      <c r="O108" t="str">
        <f>IFERROR(VLOOKUP($B108,'2003'!$E:$G,3,)," ")</f>
        <v xml:space="preserve"> </v>
      </c>
      <c r="P108" t="str">
        <f>IFERROR(VLOOKUP($B108,'2004'!$E:$G,3,)," ")</f>
        <v xml:space="preserve"> </v>
      </c>
      <c r="Q108" t="str">
        <f>IFERROR(VLOOKUP($B108,'2005'!$E:$G,3,)," ")</f>
        <v xml:space="preserve"> </v>
      </c>
      <c r="R108" t="str">
        <f>IFERROR(VLOOKUP($B108,'2006'!$E:$G,3,)," ")</f>
        <v xml:space="preserve"> </v>
      </c>
      <c r="S108" t="str">
        <f>IFERROR(VLOOKUP($B108,'2007'!$E:$G,3,)," ")</f>
        <v xml:space="preserve"> </v>
      </c>
      <c r="T108" t="str">
        <f>IFERROR(VLOOKUP($B108,'2008'!$E:$G,3,)," ")</f>
        <v xml:space="preserve"> </v>
      </c>
      <c r="U108" t="str">
        <f>IFERROR(VLOOKUP($B108,'2009'!$E:$G,3,)," ")</f>
        <v xml:space="preserve"> </v>
      </c>
      <c r="V108" t="str">
        <f>IFERROR(VLOOKUP($B108,'2010'!$G:$I,3,)," ")</f>
        <v xml:space="preserve"> </v>
      </c>
      <c r="W108" t="str">
        <f>IFERROR(VLOOKUP($B108,'2011'!$E:$G,3,)," ")</f>
        <v xml:space="preserve"> </v>
      </c>
    </row>
    <row r="109" spans="1:33" x14ac:dyDescent="0.25">
      <c r="A109" t="s">
        <v>2</v>
      </c>
      <c r="C109" t="str">
        <f>IFERROR(VLOOKUP($B109,'2002'!$E:$F,2,), " ")</f>
        <v xml:space="preserve"> </v>
      </c>
      <c r="D109" t="str">
        <f>IFERROR(VLOOKUP($B109,'2003'!$E:$F,2,), " ")</f>
        <v xml:space="preserve"> </v>
      </c>
      <c r="E109" t="str">
        <f>IFERROR(VLOOKUP($B109,'2004'!$E:$F,2,), " ")</f>
        <v xml:space="preserve"> </v>
      </c>
      <c r="F109" t="str">
        <f>IFERROR(VLOOKUP($B109,'2005'!$E:$F,2,), " ")</f>
        <v xml:space="preserve"> </v>
      </c>
      <c r="G109" t="str">
        <f>IFERROR(VLOOKUP($B109,'2006'!$E:$F,2,), " ")</f>
        <v xml:space="preserve"> </v>
      </c>
      <c r="H109" t="str">
        <f>IFERROR(VLOOKUP($B109,'2007'!$E:$F,2,), " ")</f>
        <v xml:space="preserve"> </v>
      </c>
      <c r="I109" t="str">
        <f>IFERROR(VLOOKUP($B109,'2008'!$E:$F,2,), " ")</f>
        <v xml:space="preserve"> </v>
      </c>
      <c r="J109" t="str">
        <f>IFERROR(VLOOKUP($B109,'2009'!$E:$F,2,), " ")</f>
        <v xml:space="preserve"> </v>
      </c>
      <c r="K109" t="str">
        <f>IFERROR(VLOOKUP($B109,'2010'!G:H,2,), " ")</f>
        <v xml:space="preserve"> </v>
      </c>
      <c r="L109" t="str">
        <f>IFERROR(VLOOKUP($B109,'2011'!$E:$F,2,), " ")</f>
        <v xml:space="preserve"> </v>
      </c>
      <c r="N109" t="str">
        <f>IFERROR(VLOOKUP($B109,'2002'!$E:$G,3,)," ")</f>
        <v xml:space="preserve"> </v>
      </c>
      <c r="O109" t="str">
        <f>IFERROR(VLOOKUP($B109,'2003'!$E:$G,3,)," ")</f>
        <v xml:space="preserve"> </v>
      </c>
      <c r="P109" t="str">
        <f>IFERROR(VLOOKUP($B109,'2004'!$E:$G,3,)," ")</f>
        <v xml:space="preserve"> </v>
      </c>
      <c r="Q109" t="str">
        <f>IFERROR(VLOOKUP($B109,'2005'!$E:$G,3,)," ")</f>
        <v xml:space="preserve"> </v>
      </c>
      <c r="R109" t="str">
        <f>IFERROR(VLOOKUP($B109,'2006'!$E:$G,3,)," ")</f>
        <v xml:space="preserve"> </v>
      </c>
      <c r="S109" t="str">
        <f>IFERROR(VLOOKUP($B109,'2007'!$E:$G,3,)," ")</f>
        <v xml:space="preserve"> </v>
      </c>
      <c r="T109" t="str">
        <f>IFERROR(VLOOKUP($B109,'2008'!$E:$G,3,)," ")</f>
        <v xml:space="preserve"> </v>
      </c>
      <c r="U109" t="str">
        <f>IFERROR(VLOOKUP($B109,'2009'!$E:$G,3,)," ")</f>
        <v xml:space="preserve"> </v>
      </c>
      <c r="V109" t="str">
        <f>IFERROR(VLOOKUP($B109,'2010'!$G:$I,3,)," ")</f>
        <v xml:space="preserve"> </v>
      </c>
      <c r="W109" t="str">
        <f>IFERROR(VLOOKUP($B109,'2011'!$E:$G,3,)," ")</f>
        <v xml:space="preserve"> </v>
      </c>
    </row>
    <row r="110" spans="1:33" x14ac:dyDescent="0.25">
      <c r="A110" t="s">
        <v>907</v>
      </c>
      <c r="C110" t="str">
        <f>IFERROR(VLOOKUP($B110,'2002'!$E:$F,2,), " ")</f>
        <v xml:space="preserve"> </v>
      </c>
      <c r="D110" t="str">
        <f>IFERROR(VLOOKUP($B110,'2003'!$E:$F,2,), " ")</f>
        <v xml:space="preserve"> </v>
      </c>
      <c r="E110" t="str">
        <f>IFERROR(VLOOKUP($B110,'2004'!$E:$F,2,), " ")</f>
        <v xml:space="preserve"> </v>
      </c>
      <c r="F110" t="str">
        <f>IFERROR(VLOOKUP($B110,'2005'!$E:$F,2,), " ")</f>
        <v xml:space="preserve"> </v>
      </c>
      <c r="G110" t="str">
        <f>IFERROR(VLOOKUP($B110,'2006'!$E:$F,2,), " ")</f>
        <v xml:space="preserve"> </v>
      </c>
      <c r="H110" t="str">
        <f>IFERROR(VLOOKUP($B110,'2007'!$E:$F,2,), " ")</f>
        <v xml:space="preserve"> </v>
      </c>
      <c r="I110" t="str">
        <f>IFERROR(VLOOKUP($B110,'2008'!$E:$F,2,), " ")</f>
        <v xml:space="preserve"> </v>
      </c>
      <c r="J110" t="str">
        <f>IFERROR(VLOOKUP($B110,'2009'!$E:$F,2,), " ")</f>
        <v xml:space="preserve"> </v>
      </c>
      <c r="K110" t="str">
        <f>IFERROR(VLOOKUP($B110,'2010'!G:H,2,), " ")</f>
        <v xml:space="preserve"> </v>
      </c>
      <c r="L110" t="str">
        <f>IFERROR(VLOOKUP($B110,'2011'!$E:$F,2,), " ")</f>
        <v xml:space="preserve"> </v>
      </c>
      <c r="N110" t="str">
        <f>IFERROR(VLOOKUP($B110,'2002'!$E:$G,3,)," ")</f>
        <v xml:space="preserve"> </v>
      </c>
      <c r="O110" t="str">
        <f>IFERROR(VLOOKUP($B110,'2003'!$E:$G,3,)," ")</f>
        <v xml:space="preserve"> </v>
      </c>
      <c r="P110" t="str">
        <f>IFERROR(VLOOKUP($B110,'2004'!$E:$G,3,)," ")</f>
        <v xml:space="preserve"> </v>
      </c>
      <c r="Q110" t="str">
        <f>IFERROR(VLOOKUP($B110,'2005'!$E:$G,3,)," ")</f>
        <v xml:space="preserve"> </v>
      </c>
      <c r="R110" t="str">
        <f>IFERROR(VLOOKUP($B110,'2006'!$E:$G,3,)," ")</f>
        <v xml:space="preserve"> </v>
      </c>
      <c r="S110" t="str">
        <f>IFERROR(VLOOKUP($B110,'2007'!$E:$G,3,)," ")</f>
        <v xml:space="preserve"> </v>
      </c>
      <c r="T110" t="str">
        <f>IFERROR(VLOOKUP($B110,'2008'!$E:$G,3,)," ")</f>
        <v xml:space="preserve"> </v>
      </c>
      <c r="U110" t="str">
        <f>IFERROR(VLOOKUP($B110,'2009'!$E:$G,3,)," ")</f>
        <v xml:space="preserve"> </v>
      </c>
      <c r="V110" t="str">
        <f>IFERROR(VLOOKUP($B110,'2010'!$G:$I,3,)," ")</f>
        <v xml:space="preserve"> </v>
      </c>
      <c r="W110" t="str">
        <f>IFERROR(VLOOKUP($B110,'2011'!$E:$G,3,)," ")</f>
        <v xml:space="preserve"> </v>
      </c>
    </row>
    <row r="111" spans="1:33" x14ac:dyDescent="0.25">
      <c r="A111" t="s">
        <v>938</v>
      </c>
      <c r="C111" t="str">
        <f>IFERROR(VLOOKUP($B111,'2002'!$E:$F,2,), " ")</f>
        <v xml:space="preserve"> </v>
      </c>
      <c r="D111" t="str">
        <f>IFERROR(VLOOKUP($B111,'2003'!$E:$F,2,), " ")</f>
        <v xml:space="preserve"> </v>
      </c>
      <c r="E111" t="str">
        <f>IFERROR(VLOOKUP($B111,'2004'!$E:$F,2,), " ")</f>
        <v xml:space="preserve"> </v>
      </c>
      <c r="F111" t="str">
        <f>IFERROR(VLOOKUP($B111,'2005'!$E:$F,2,), " ")</f>
        <v xml:space="preserve"> </v>
      </c>
      <c r="G111" t="str">
        <f>IFERROR(VLOOKUP($B111,'2006'!$E:$F,2,), " ")</f>
        <v xml:space="preserve"> </v>
      </c>
      <c r="H111" t="str">
        <f>IFERROR(VLOOKUP($B111,'2007'!$E:$F,2,), " ")</f>
        <v xml:space="preserve"> </v>
      </c>
      <c r="I111" t="str">
        <f>IFERROR(VLOOKUP($B111,'2008'!$E:$F,2,), " ")</f>
        <v xml:space="preserve"> </v>
      </c>
      <c r="J111" t="str">
        <f>IFERROR(VLOOKUP($B111,'2009'!$E:$F,2,), " ")</f>
        <v xml:space="preserve"> </v>
      </c>
      <c r="K111" t="str">
        <f>IFERROR(VLOOKUP($B111,'2010'!G:H,2,), " ")</f>
        <v xml:space="preserve"> </v>
      </c>
      <c r="L111" t="str">
        <f>IFERROR(VLOOKUP($B111,'2011'!$E:$F,2,), " ")</f>
        <v xml:space="preserve"> </v>
      </c>
      <c r="N111" t="str">
        <f>IFERROR(VLOOKUP($B111,'2002'!$E:$G,3,)," ")</f>
        <v xml:space="preserve"> </v>
      </c>
      <c r="O111" t="str">
        <f>IFERROR(VLOOKUP($B111,'2003'!$E:$G,3,)," ")</f>
        <v xml:space="preserve"> </v>
      </c>
      <c r="P111" t="str">
        <f>IFERROR(VLOOKUP($B111,'2004'!$E:$G,3,)," ")</f>
        <v xml:space="preserve"> </v>
      </c>
      <c r="Q111" t="str">
        <f>IFERROR(VLOOKUP($B111,'2005'!$E:$G,3,)," ")</f>
        <v xml:space="preserve"> </v>
      </c>
      <c r="R111" t="str">
        <f>IFERROR(VLOOKUP($B111,'2006'!$E:$G,3,)," ")</f>
        <v xml:space="preserve"> </v>
      </c>
      <c r="S111" t="str">
        <f>IFERROR(VLOOKUP($B111,'2007'!$E:$G,3,)," ")</f>
        <v xml:space="preserve"> </v>
      </c>
      <c r="T111" t="str">
        <f>IFERROR(VLOOKUP($B111,'2008'!$E:$G,3,)," ")</f>
        <v xml:space="preserve"> </v>
      </c>
      <c r="U111" t="str">
        <f>IFERROR(VLOOKUP($B111,'2009'!$E:$G,3,)," ")</f>
        <v xml:space="preserve"> </v>
      </c>
      <c r="V111" t="str">
        <f>IFERROR(VLOOKUP($B111,'2010'!$G:$I,3,)," ")</f>
        <v xml:space="preserve"> </v>
      </c>
      <c r="W111" t="str">
        <f>IFERROR(VLOOKUP($B111,'2011'!$E:$G,3,)," ")</f>
        <v xml:space="preserve"> </v>
      </c>
    </row>
    <row r="112" spans="1:33" x14ac:dyDescent="0.25">
      <c r="A112" t="s">
        <v>939</v>
      </c>
      <c r="C112" t="str">
        <f>IFERROR(VLOOKUP($B112,'2002'!$E:$F,2,), " ")</f>
        <v xml:space="preserve"> </v>
      </c>
      <c r="D112" t="str">
        <f>IFERROR(VLOOKUP($B112,'2003'!$E:$F,2,), " ")</f>
        <v xml:space="preserve"> </v>
      </c>
      <c r="E112" t="str">
        <f>IFERROR(VLOOKUP($B112,'2004'!$E:$F,2,), " ")</f>
        <v xml:space="preserve"> </v>
      </c>
      <c r="F112" t="str">
        <f>IFERROR(VLOOKUP($B112,'2005'!$E:$F,2,), " ")</f>
        <v xml:space="preserve"> </v>
      </c>
      <c r="G112" t="str">
        <f>IFERROR(VLOOKUP($B112,'2006'!$E:$F,2,), " ")</f>
        <v xml:space="preserve"> </v>
      </c>
      <c r="H112" t="str">
        <f>IFERROR(VLOOKUP($B112,'2007'!$E:$F,2,), " ")</f>
        <v xml:space="preserve"> </v>
      </c>
      <c r="I112" t="str">
        <f>IFERROR(VLOOKUP($B112,'2008'!$E:$F,2,), " ")</f>
        <v xml:space="preserve"> </v>
      </c>
      <c r="J112" t="str">
        <f>IFERROR(VLOOKUP($B112,'2009'!$E:$F,2,), " ")</f>
        <v xml:space="preserve"> </v>
      </c>
      <c r="K112" t="str">
        <f>IFERROR(VLOOKUP($B112,'2010'!G:H,2,), " ")</f>
        <v xml:space="preserve"> </v>
      </c>
      <c r="L112" t="str">
        <f>IFERROR(VLOOKUP($B112,'2011'!$E:$F,2,), " ")</f>
        <v xml:space="preserve"> </v>
      </c>
      <c r="N112" t="str">
        <f>IFERROR(VLOOKUP($B112,'2002'!$E:$G,3,)," ")</f>
        <v xml:space="preserve"> </v>
      </c>
      <c r="O112" t="str">
        <f>IFERROR(VLOOKUP($B112,'2003'!$E:$G,3,)," ")</f>
        <v xml:space="preserve"> </v>
      </c>
      <c r="P112" t="str">
        <f>IFERROR(VLOOKUP($B112,'2004'!$E:$G,3,)," ")</f>
        <v xml:space="preserve"> </v>
      </c>
      <c r="Q112" t="str">
        <f>IFERROR(VLOOKUP($B112,'2005'!$E:$G,3,)," ")</f>
        <v xml:space="preserve"> </v>
      </c>
      <c r="R112" t="str">
        <f>IFERROR(VLOOKUP($B112,'2006'!$E:$G,3,)," ")</f>
        <v xml:space="preserve"> </v>
      </c>
      <c r="S112" t="str">
        <f>IFERROR(VLOOKUP($B112,'2007'!$E:$G,3,)," ")</f>
        <v xml:space="preserve"> </v>
      </c>
      <c r="T112" t="str">
        <f>IFERROR(VLOOKUP($B112,'2008'!$E:$G,3,)," ")</f>
        <v xml:space="preserve"> </v>
      </c>
      <c r="U112" t="str">
        <f>IFERROR(VLOOKUP($B112,'2009'!$E:$G,3,)," ")</f>
        <v xml:space="preserve"> </v>
      </c>
      <c r="V112" t="str">
        <f>IFERROR(VLOOKUP($B112,'2010'!$G:$I,3,)," ")</f>
        <v xml:space="preserve"> </v>
      </c>
      <c r="W112" t="str">
        <f>IFERROR(VLOOKUP($B112,'2011'!$E:$G,3,)," ")</f>
        <v xml:space="preserve"> </v>
      </c>
    </row>
    <row r="113" spans="1:23" x14ac:dyDescent="0.25">
      <c r="A113" t="s">
        <v>901</v>
      </c>
      <c r="C113" t="str">
        <f>IFERROR(VLOOKUP($B113,'2002'!$E:$F,2,), " ")</f>
        <v xml:space="preserve"> </v>
      </c>
      <c r="D113" t="str">
        <f>IFERROR(VLOOKUP($B113,'2003'!$E:$F,2,), " ")</f>
        <v xml:space="preserve"> </v>
      </c>
      <c r="E113" t="str">
        <f>IFERROR(VLOOKUP($B113,'2004'!$E:$F,2,), " ")</f>
        <v xml:space="preserve"> </v>
      </c>
      <c r="F113" t="str">
        <f>IFERROR(VLOOKUP($B113,'2005'!$E:$F,2,), " ")</f>
        <v xml:space="preserve"> </v>
      </c>
      <c r="G113" t="str">
        <f>IFERROR(VLOOKUP($B113,'2006'!$E:$F,2,), " ")</f>
        <v xml:space="preserve"> </v>
      </c>
      <c r="H113" t="str">
        <f>IFERROR(VLOOKUP($B113,'2007'!$E:$F,2,), " ")</f>
        <v xml:space="preserve"> </v>
      </c>
      <c r="I113" t="str">
        <f>IFERROR(VLOOKUP($B113,'2008'!$E:$F,2,), " ")</f>
        <v xml:space="preserve"> </v>
      </c>
      <c r="J113" t="str">
        <f>IFERROR(VLOOKUP($B113,'2009'!$E:$F,2,), " ")</f>
        <v xml:space="preserve"> </v>
      </c>
      <c r="K113" t="str">
        <f>IFERROR(VLOOKUP($B113,'2010'!G:H,2,), " ")</f>
        <v xml:space="preserve"> </v>
      </c>
      <c r="L113" t="str">
        <f>IFERROR(VLOOKUP($B113,'2011'!$E:$F,2,), " ")</f>
        <v xml:space="preserve"> </v>
      </c>
      <c r="N113" t="str">
        <f>IFERROR(VLOOKUP($B113,'2002'!$E:$G,3,)," ")</f>
        <v xml:space="preserve"> </v>
      </c>
      <c r="O113" t="str">
        <f>IFERROR(VLOOKUP($B113,'2003'!$E:$G,3,)," ")</f>
        <v xml:space="preserve"> </v>
      </c>
      <c r="P113" t="str">
        <f>IFERROR(VLOOKUP($B113,'2004'!$E:$G,3,)," ")</f>
        <v xml:space="preserve"> </v>
      </c>
      <c r="Q113" t="str">
        <f>IFERROR(VLOOKUP($B113,'2005'!$E:$G,3,)," ")</f>
        <v xml:space="preserve"> </v>
      </c>
      <c r="R113" t="str">
        <f>IFERROR(VLOOKUP($B113,'2006'!$E:$G,3,)," ")</f>
        <v xml:space="preserve"> </v>
      </c>
      <c r="S113" t="str">
        <f>IFERROR(VLOOKUP($B113,'2007'!$E:$G,3,)," ")</f>
        <v xml:space="preserve"> </v>
      </c>
      <c r="T113" t="str">
        <f>IFERROR(VLOOKUP($B113,'2008'!$E:$G,3,)," ")</f>
        <v xml:space="preserve"> </v>
      </c>
      <c r="U113" t="str">
        <f>IFERROR(VLOOKUP($B113,'2009'!$E:$G,3,)," ")</f>
        <v xml:space="preserve"> </v>
      </c>
      <c r="V113" t="str">
        <f>IFERROR(VLOOKUP($B113,'2010'!$G:$I,3,)," ")</f>
        <v xml:space="preserve"> </v>
      </c>
      <c r="W113" t="str">
        <f>IFERROR(VLOOKUP($B113,'2011'!$E:$G,3,)," ")</f>
        <v xml:space="preserve"> </v>
      </c>
    </row>
    <row r="114" spans="1:23" x14ac:dyDescent="0.25">
      <c r="A114" t="s">
        <v>4</v>
      </c>
      <c r="C114" t="str">
        <f>IFERROR(VLOOKUP($B114,'2002'!$E:$F,2,), " ")</f>
        <v xml:space="preserve"> </v>
      </c>
      <c r="D114" t="str">
        <f>IFERROR(VLOOKUP($B114,'2003'!$E:$F,2,), " ")</f>
        <v xml:space="preserve"> </v>
      </c>
      <c r="E114" t="str">
        <f>IFERROR(VLOOKUP($B114,'2004'!$E:$F,2,), " ")</f>
        <v xml:space="preserve"> </v>
      </c>
      <c r="F114" t="str">
        <f>IFERROR(VLOOKUP($B114,'2005'!$E:$F,2,), " ")</f>
        <v xml:space="preserve"> </v>
      </c>
      <c r="G114" t="str">
        <f>IFERROR(VLOOKUP($B114,'2006'!$E:$F,2,), " ")</f>
        <v xml:space="preserve"> </v>
      </c>
      <c r="H114" t="str">
        <f>IFERROR(VLOOKUP($B114,'2007'!$E:$F,2,), " ")</f>
        <v xml:space="preserve"> </v>
      </c>
      <c r="I114" t="str">
        <f>IFERROR(VLOOKUP($B114,'2008'!$E:$F,2,), " ")</f>
        <v xml:space="preserve"> </v>
      </c>
      <c r="J114" t="str">
        <f>IFERROR(VLOOKUP($B114,'2009'!$E:$F,2,), " ")</f>
        <v xml:space="preserve"> </v>
      </c>
      <c r="K114" t="str">
        <f>IFERROR(VLOOKUP($B114,'2010'!G:H,2,), " ")</f>
        <v xml:space="preserve"> </v>
      </c>
      <c r="L114" t="str">
        <f>IFERROR(VLOOKUP($B114,'2011'!$E:$F,2,), " ")</f>
        <v xml:space="preserve"> </v>
      </c>
      <c r="N114" t="str">
        <f>IFERROR(VLOOKUP($B114,'2002'!$E:$G,3,)," ")</f>
        <v xml:space="preserve"> </v>
      </c>
      <c r="O114" t="str">
        <f>IFERROR(VLOOKUP($B114,'2003'!$E:$G,3,)," ")</f>
        <v xml:space="preserve"> </v>
      </c>
      <c r="P114" t="str">
        <f>IFERROR(VLOOKUP($B114,'2004'!$E:$G,3,)," ")</f>
        <v xml:space="preserve"> </v>
      </c>
      <c r="Q114" t="str">
        <f>IFERROR(VLOOKUP($B114,'2005'!$E:$G,3,)," ")</f>
        <v xml:space="preserve"> </v>
      </c>
      <c r="R114" t="str">
        <f>IFERROR(VLOOKUP($B114,'2006'!$E:$G,3,)," ")</f>
        <v xml:space="preserve"> </v>
      </c>
      <c r="S114" t="str">
        <f>IFERROR(VLOOKUP($B114,'2007'!$E:$G,3,)," ")</f>
        <v xml:space="preserve"> </v>
      </c>
      <c r="T114" t="str">
        <f>IFERROR(VLOOKUP($B114,'2008'!$E:$G,3,)," ")</f>
        <v xml:space="preserve"> </v>
      </c>
      <c r="U114" t="str">
        <f>IFERROR(VLOOKUP($B114,'2009'!$E:$G,3,)," ")</f>
        <v xml:space="preserve"> </v>
      </c>
      <c r="V114" t="str">
        <f>IFERROR(VLOOKUP($B114,'2010'!$G:$I,3,)," ")</f>
        <v xml:space="preserve"> </v>
      </c>
      <c r="W114" t="str">
        <f>IFERROR(VLOOKUP($B114,'2011'!$E:$G,3,)," ")</f>
        <v xml:space="preserve"> </v>
      </c>
    </row>
    <row r="115" spans="1:23" x14ac:dyDescent="0.25">
      <c r="A115" t="s">
        <v>940</v>
      </c>
      <c r="C115" t="str">
        <f>IFERROR(VLOOKUP($B115,'2002'!$E:$F,2,), " ")</f>
        <v xml:space="preserve"> </v>
      </c>
      <c r="D115" t="str">
        <f>IFERROR(VLOOKUP($B115,'2003'!$E:$F,2,), " ")</f>
        <v xml:space="preserve"> </v>
      </c>
      <c r="E115" t="str">
        <f>IFERROR(VLOOKUP($B115,'2004'!$E:$F,2,), " ")</f>
        <v xml:space="preserve"> </v>
      </c>
      <c r="F115" t="str">
        <f>IFERROR(VLOOKUP($B115,'2005'!$E:$F,2,), " ")</f>
        <v xml:space="preserve"> </v>
      </c>
      <c r="G115" t="str">
        <f>IFERROR(VLOOKUP($B115,'2006'!$E:$F,2,), " ")</f>
        <v xml:space="preserve"> </v>
      </c>
      <c r="H115" t="str">
        <f>IFERROR(VLOOKUP($B115,'2007'!$E:$F,2,), " ")</f>
        <v xml:space="preserve"> </v>
      </c>
      <c r="I115" t="str">
        <f>IFERROR(VLOOKUP($B115,'2008'!$E:$F,2,), " ")</f>
        <v xml:space="preserve"> </v>
      </c>
      <c r="J115" t="str">
        <f>IFERROR(VLOOKUP($B115,'2009'!$E:$F,2,), " ")</f>
        <v xml:space="preserve"> </v>
      </c>
      <c r="K115" t="str">
        <f>IFERROR(VLOOKUP($B115,'2010'!G:H,2,), " ")</f>
        <v xml:space="preserve"> </v>
      </c>
      <c r="L115" t="str">
        <f>IFERROR(VLOOKUP($B115,'2011'!$E:$F,2,), " ")</f>
        <v xml:space="preserve"> </v>
      </c>
      <c r="N115" t="str">
        <f>IFERROR(VLOOKUP($B115,'2002'!$E:$G,3,)," ")</f>
        <v xml:space="preserve"> </v>
      </c>
      <c r="O115" t="str">
        <f>IFERROR(VLOOKUP($B115,'2003'!$E:$G,3,)," ")</f>
        <v xml:space="preserve"> </v>
      </c>
      <c r="P115" t="str">
        <f>IFERROR(VLOOKUP($B115,'2004'!$E:$G,3,)," ")</f>
        <v xml:space="preserve"> </v>
      </c>
      <c r="Q115" t="str">
        <f>IFERROR(VLOOKUP($B115,'2005'!$E:$G,3,)," ")</f>
        <v xml:space="preserve"> </v>
      </c>
      <c r="R115" t="str">
        <f>IFERROR(VLOOKUP($B115,'2006'!$E:$G,3,)," ")</f>
        <v xml:space="preserve"> </v>
      </c>
      <c r="S115" t="str">
        <f>IFERROR(VLOOKUP($B115,'2007'!$E:$G,3,)," ")</f>
        <v xml:space="preserve"> </v>
      </c>
      <c r="T115" t="str">
        <f>IFERROR(VLOOKUP($B115,'2008'!$E:$G,3,)," ")</f>
        <v xml:space="preserve"> </v>
      </c>
      <c r="U115" t="str">
        <f>IFERROR(VLOOKUP($B115,'2009'!$E:$G,3,)," ")</f>
        <v xml:space="preserve"> </v>
      </c>
      <c r="V115" t="str">
        <f>IFERROR(VLOOKUP($B115,'2010'!$G:$I,3,)," ")</f>
        <v xml:space="preserve"> </v>
      </c>
      <c r="W115" t="str">
        <f>IFERROR(VLOOKUP($B115,'2011'!$E:$G,3,)," ")</f>
        <v xml:space="preserve"> </v>
      </c>
    </row>
    <row r="116" spans="1:23" x14ac:dyDescent="0.25">
      <c r="A116" t="s">
        <v>913</v>
      </c>
      <c r="C116" t="str">
        <f>IFERROR(VLOOKUP($B116,'2002'!$E:$F,2,), " ")</f>
        <v xml:space="preserve"> </v>
      </c>
      <c r="D116" t="str">
        <f>IFERROR(VLOOKUP($B116,'2003'!$E:$F,2,), " ")</f>
        <v xml:space="preserve"> </v>
      </c>
      <c r="E116" t="str">
        <f>IFERROR(VLOOKUP($B116,'2004'!$E:$F,2,), " ")</f>
        <v xml:space="preserve"> </v>
      </c>
      <c r="F116" t="str">
        <f>IFERROR(VLOOKUP($B116,'2005'!$E:$F,2,), " ")</f>
        <v xml:space="preserve"> </v>
      </c>
      <c r="G116" t="str">
        <f>IFERROR(VLOOKUP($B116,'2006'!$E:$F,2,), " ")</f>
        <v xml:space="preserve"> </v>
      </c>
      <c r="H116" t="str">
        <f>IFERROR(VLOOKUP($B116,'2007'!$E:$F,2,), " ")</f>
        <v xml:space="preserve"> </v>
      </c>
      <c r="I116" t="str">
        <f>IFERROR(VLOOKUP($B116,'2008'!$E:$F,2,), " ")</f>
        <v xml:space="preserve"> </v>
      </c>
      <c r="J116" t="str">
        <f>IFERROR(VLOOKUP($B116,'2009'!$E:$F,2,), " ")</f>
        <v xml:space="preserve"> </v>
      </c>
      <c r="K116" t="str">
        <f>IFERROR(VLOOKUP($B116,'2010'!G:H,2,), " ")</f>
        <v xml:space="preserve"> </v>
      </c>
      <c r="L116" t="str">
        <f>IFERROR(VLOOKUP($B116,'2011'!$E:$F,2,), " ")</f>
        <v xml:space="preserve"> </v>
      </c>
      <c r="N116" t="str">
        <f>IFERROR(VLOOKUP($B116,'2002'!$E:$G,3,)," ")</f>
        <v xml:space="preserve"> </v>
      </c>
      <c r="O116" t="str">
        <f>IFERROR(VLOOKUP($B116,'2003'!$E:$G,3,)," ")</f>
        <v xml:space="preserve"> </v>
      </c>
      <c r="P116" t="str">
        <f>IFERROR(VLOOKUP($B116,'2004'!$E:$G,3,)," ")</f>
        <v xml:space="preserve"> </v>
      </c>
      <c r="Q116" t="str">
        <f>IFERROR(VLOOKUP($B116,'2005'!$E:$G,3,)," ")</f>
        <v xml:space="preserve"> </v>
      </c>
      <c r="R116" t="str">
        <f>IFERROR(VLOOKUP($B116,'2006'!$E:$G,3,)," ")</f>
        <v xml:space="preserve"> </v>
      </c>
      <c r="S116" t="str">
        <f>IFERROR(VLOOKUP($B116,'2007'!$E:$G,3,)," ")</f>
        <v xml:space="preserve"> </v>
      </c>
      <c r="T116" t="str">
        <f>IFERROR(VLOOKUP($B116,'2008'!$E:$G,3,)," ")</f>
        <v xml:space="preserve"> </v>
      </c>
      <c r="U116" t="str">
        <f>IFERROR(VLOOKUP($B116,'2009'!$E:$G,3,)," ")</f>
        <v xml:space="preserve"> </v>
      </c>
      <c r="V116" t="str">
        <f>IFERROR(VLOOKUP($B116,'2010'!$G:$I,3,)," ")</f>
        <v xml:space="preserve"> </v>
      </c>
      <c r="W116" t="str">
        <f>IFERROR(VLOOKUP($B116,'2011'!$E:$G,3,)," ")</f>
        <v xml:space="preserve"> </v>
      </c>
    </row>
    <row r="117" spans="1:23" x14ac:dyDescent="0.25">
      <c r="A117" t="s">
        <v>941</v>
      </c>
      <c r="C117" t="str">
        <f>IFERROR(VLOOKUP($B117,'2002'!$E:$F,2,), " ")</f>
        <v xml:space="preserve"> </v>
      </c>
      <c r="D117" t="str">
        <f>IFERROR(VLOOKUP($B117,'2003'!$E:$F,2,), " ")</f>
        <v xml:space="preserve"> </v>
      </c>
      <c r="E117" t="str">
        <f>IFERROR(VLOOKUP($B117,'2004'!$E:$F,2,), " ")</f>
        <v xml:space="preserve"> </v>
      </c>
      <c r="F117" t="str">
        <f>IFERROR(VLOOKUP($B117,'2005'!$E:$F,2,), " ")</f>
        <v xml:space="preserve"> </v>
      </c>
      <c r="G117" t="str">
        <f>IFERROR(VLOOKUP($B117,'2006'!$E:$F,2,), " ")</f>
        <v xml:space="preserve"> </v>
      </c>
      <c r="H117" t="str">
        <f>IFERROR(VLOOKUP($B117,'2007'!$E:$F,2,), " ")</f>
        <v xml:space="preserve"> </v>
      </c>
      <c r="I117" t="str">
        <f>IFERROR(VLOOKUP($B117,'2008'!$E:$F,2,), " ")</f>
        <v xml:space="preserve"> </v>
      </c>
      <c r="J117" t="str">
        <f>IFERROR(VLOOKUP($B117,'2009'!$E:$F,2,), " ")</f>
        <v xml:space="preserve"> </v>
      </c>
      <c r="K117" t="str">
        <f>IFERROR(VLOOKUP($B117,'2010'!G:H,2,), " ")</f>
        <v xml:space="preserve"> </v>
      </c>
      <c r="L117" t="str">
        <f>IFERROR(VLOOKUP($B117,'2011'!$E:$F,2,), " ")</f>
        <v xml:space="preserve"> </v>
      </c>
      <c r="N117" t="str">
        <f>IFERROR(VLOOKUP($B117,'2002'!$E:$G,3,)," ")</f>
        <v xml:space="preserve"> </v>
      </c>
      <c r="O117" t="str">
        <f>IFERROR(VLOOKUP($B117,'2003'!$E:$G,3,)," ")</f>
        <v xml:space="preserve"> </v>
      </c>
      <c r="P117" t="str">
        <f>IFERROR(VLOOKUP($B117,'2004'!$E:$G,3,)," ")</f>
        <v xml:space="preserve"> </v>
      </c>
      <c r="Q117" t="str">
        <f>IFERROR(VLOOKUP($B117,'2005'!$E:$G,3,)," ")</f>
        <v xml:space="preserve"> </v>
      </c>
      <c r="R117" t="str">
        <f>IFERROR(VLOOKUP($B117,'2006'!$E:$G,3,)," ")</f>
        <v xml:space="preserve"> </v>
      </c>
      <c r="S117" t="str">
        <f>IFERROR(VLOOKUP($B117,'2007'!$E:$G,3,)," ")</f>
        <v xml:space="preserve"> </v>
      </c>
      <c r="T117" t="str">
        <f>IFERROR(VLOOKUP($B117,'2008'!$E:$G,3,)," ")</f>
        <v xml:space="preserve"> </v>
      </c>
      <c r="U117" t="str">
        <f>IFERROR(VLOOKUP($B117,'2009'!$E:$G,3,)," ")</f>
        <v xml:space="preserve"> </v>
      </c>
      <c r="V117" t="str">
        <f>IFERROR(VLOOKUP($B117,'2010'!$G:$I,3,)," ")</f>
        <v xml:space="preserve"> </v>
      </c>
      <c r="W117" t="str">
        <f>IFERROR(VLOOKUP($B117,'2011'!$E:$G,3,)," ")</f>
        <v xml:space="preserve"> </v>
      </c>
    </row>
    <row r="118" spans="1:23" x14ac:dyDescent="0.25">
      <c r="A118" t="s">
        <v>942</v>
      </c>
      <c r="C118" t="str">
        <f>IFERROR(VLOOKUP($B118,'2002'!$E:$F,2,), " ")</f>
        <v xml:space="preserve"> </v>
      </c>
      <c r="D118" t="str">
        <f>IFERROR(VLOOKUP($B118,'2003'!$E:$F,2,), " ")</f>
        <v xml:space="preserve"> </v>
      </c>
      <c r="E118" t="str">
        <f>IFERROR(VLOOKUP($B118,'2004'!$E:$F,2,), " ")</f>
        <v xml:space="preserve"> </v>
      </c>
      <c r="F118" t="str">
        <f>IFERROR(VLOOKUP($B118,'2005'!$E:$F,2,), " ")</f>
        <v xml:space="preserve"> </v>
      </c>
      <c r="G118" t="str">
        <f>IFERROR(VLOOKUP($B118,'2006'!$E:$F,2,), " ")</f>
        <v xml:space="preserve"> </v>
      </c>
      <c r="H118" t="str">
        <f>IFERROR(VLOOKUP($B118,'2007'!$E:$F,2,), " ")</f>
        <v xml:space="preserve"> </v>
      </c>
      <c r="I118" t="str">
        <f>IFERROR(VLOOKUP($B118,'2008'!$E:$F,2,), " ")</f>
        <v xml:space="preserve"> </v>
      </c>
      <c r="J118" t="str">
        <f>IFERROR(VLOOKUP($B118,'2009'!$E:$F,2,), " ")</f>
        <v xml:space="preserve"> </v>
      </c>
      <c r="K118" t="str">
        <f>IFERROR(VLOOKUP($B118,'2010'!G:H,2,), " ")</f>
        <v xml:space="preserve"> </v>
      </c>
      <c r="L118" t="str">
        <f>IFERROR(VLOOKUP($B118,'2011'!$E:$F,2,), " ")</f>
        <v xml:space="preserve"> </v>
      </c>
      <c r="N118" t="str">
        <f>IFERROR(VLOOKUP($B118,'2002'!$E:$G,3,)," ")</f>
        <v xml:space="preserve"> </v>
      </c>
      <c r="O118" t="str">
        <f>IFERROR(VLOOKUP($B118,'2003'!$E:$G,3,)," ")</f>
        <v xml:space="preserve"> </v>
      </c>
      <c r="P118" t="str">
        <f>IFERROR(VLOOKUP($B118,'2004'!$E:$G,3,)," ")</f>
        <v xml:space="preserve"> </v>
      </c>
      <c r="Q118" t="str">
        <f>IFERROR(VLOOKUP($B118,'2005'!$E:$G,3,)," ")</f>
        <v xml:space="preserve"> </v>
      </c>
      <c r="R118" t="str">
        <f>IFERROR(VLOOKUP($B118,'2006'!$E:$G,3,)," ")</f>
        <v xml:space="preserve"> </v>
      </c>
      <c r="S118" t="str">
        <f>IFERROR(VLOOKUP($B118,'2007'!$E:$G,3,)," ")</f>
        <v xml:space="preserve"> </v>
      </c>
      <c r="T118" t="str">
        <f>IFERROR(VLOOKUP($B118,'2008'!$E:$G,3,)," ")</f>
        <v xml:space="preserve"> </v>
      </c>
      <c r="U118" t="str">
        <f>IFERROR(VLOOKUP($B118,'2009'!$E:$G,3,)," ")</f>
        <v xml:space="preserve"> </v>
      </c>
      <c r="V118" t="str">
        <f>IFERROR(VLOOKUP($B118,'2010'!$G:$I,3,)," ")</f>
        <v xml:space="preserve"> </v>
      </c>
      <c r="W118" t="str">
        <f>IFERROR(VLOOKUP($B118,'2011'!$E:$G,3,)," ")</f>
        <v xml:space="preserve"> </v>
      </c>
    </row>
    <row r="119" spans="1:23" x14ac:dyDescent="0.25">
      <c r="A119" t="s">
        <v>929</v>
      </c>
      <c r="C119" t="str">
        <f>IFERROR(VLOOKUP($B119,'2002'!$E:$F,2,), " ")</f>
        <v xml:space="preserve"> </v>
      </c>
      <c r="D119" t="str">
        <f>IFERROR(VLOOKUP($B119,'2003'!$E:$F,2,), " ")</f>
        <v xml:space="preserve"> </v>
      </c>
      <c r="E119" t="str">
        <f>IFERROR(VLOOKUP($B119,'2004'!$E:$F,2,), " ")</f>
        <v xml:space="preserve"> </v>
      </c>
      <c r="F119" t="str">
        <f>IFERROR(VLOOKUP($B119,'2005'!$E:$F,2,), " ")</f>
        <v xml:space="preserve"> </v>
      </c>
      <c r="G119" t="str">
        <f>IFERROR(VLOOKUP($B119,'2006'!$E:$F,2,), " ")</f>
        <v xml:space="preserve"> </v>
      </c>
      <c r="H119" t="str">
        <f>IFERROR(VLOOKUP($B119,'2007'!$E:$F,2,), " ")</f>
        <v xml:space="preserve"> </v>
      </c>
      <c r="I119" t="str">
        <f>IFERROR(VLOOKUP($B119,'2008'!$E:$F,2,), " ")</f>
        <v xml:space="preserve"> </v>
      </c>
      <c r="J119" t="str">
        <f>IFERROR(VLOOKUP($B119,'2009'!$E:$F,2,), " ")</f>
        <v xml:space="preserve"> </v>
      </c>
      <c r="K119" t="str">
        <f>IFERROR(VLOOKUP($B119,'2010'!G:H,2,), " ")</f>
        <v xml:space="preserve"> </v>
      </c>
      <c r="L119" t="str">
        <f>IFERROR(VLOOKUP($B119,'2011'!$E:$F,2,), " ")</f>
        <v xml:space="preserve"> </v>
      </c>
      <c r="N119" t="str">
        <f>IFERROR(VLOOKUP($B119,'2002'!$E:$G,3,)," ")</f>
        <v xml:space="preserve"> </v>
      </c>
      <c r="O119" t="str">
        <f>IFERROR(VLOOKUP($B119,'2003'!$E:$G,3,)," ")</f>
        <v xml:space="preserve"> </v>
      </c>
      <c r="P119" t="str">
        <f>IFERROR(VLOOKUP($B119,'2004'!$E:$G,3,)," ")</f>
        <v xml:space="preserve"> </v>
      </c>
      <c r="Q119" t="str">
        <f>IFERROR(VLOOKUP($B119,'2005'!$E:$G,3,)," ")</f>
        <v xml:space="preserve"> </v>
      </c>
      <c r="R119" t="str">
        <f>IFERROR(VLOOKUP($B119,'2006'!$E:$G,3,)," ")</f>
        <v xml:space="preserve"> </v>
      </c>
      <c r="S119" t="str">
        <f>IFERROR(VLOOKUP($B119,'2007'!$E:$G,3,)," ")</f>
        <v xml:space="preserve"> </v>
      </c>
      <c r="T119" t="str">
        <f>IFERROR(VLOOKUP($B119,'2008'!$E:$G,3,)," ")</f>
        <v xml:space="preserve"> </v>
      </c>
      <c r="U119" t="str">
        <f>IFERROR(VLOOKUP($B119,'2009'!$E:$G,3,)," ")</f>
        <v xml:space="preserve"> </v>
      </c>
      <c r="V119" t="str">
        <f>IFERROR(VLOOKUP($B119,'2010'!$G:$I,3,)," ")</f>
        <v xml:space="preserve"> </v>
      </c>
      <c r="W119" t="str">
        <f>IFERROR(VLOOKUP($B119,'2011'!$E:$G,3,)," ")</f>
        <v xml:space="preserve"> </v>
      </c>
    </row>
    <row r="120" spans="1:23" x14ac:dyDescent="0.25">
      <c r="A120" t="s">
        <v>917</v>
      </c>
      <c r="C120" t="str">
        <f>IFERROR(VLOOKUP($B120,'2002'!$E:$F,2,), " ")</f>
        <v xml:space="preserve"> </v>
      </c>
      <c r="D120" t="str">
        <f>IFERROR(VLOOKUP($B120,'2003'!$E:$F,2,), " ")</f>
        <v xml:space="preserve"> </v>
      </c>
      <c r="E120" t="str">
        <f>IFERROR(VLOOKUP($B120,'2004'!$E:$F,2,), " ")</f>
        <v xml:space="preserve"> </v>
      </c>
      <c r="F120" t="str">
        <f>IFERROR(VLOOKUP($B120,'2005'!$E:$F,2,), " ")</f>
        <v xml:space="preserve"> </v>
      </c>
      <c r="G120" t="str">
        <f>IFERROR(VLOOKUP($B120,'2006'!$E:$F,2,), " ")</f>
        <v xml:space="preserve"> </v>
      </c>
      <c r="H120" t="str">
        <f>IFERROR(VLOOKUP($B120,'2007'!$E:$F,2,), " ")</f>
        <v xml:space="preserve"> </v>
      </c>
      <c r="I120" t="str">
        <f>IFERROR(VLOOKUP($B120,'2008'!$E:$F,2,), " ")</f>
        <v xml:space="preserve"> </v>
      </c>
      <c r="J120" t="str">
        <f>IFERROR(VLOOKUP($B120,'2009'!$E:$F,2,), " ")</f>
        <v xml:space="preserve"> </v>
      </c>
      <c r="K120" t="str">
        <f>IFERROR(VLOOKUP($B120,'2010'!G:H,2,), " ")</f>
        <v xml:space="preserve"> </v>
      </c>
      <c r="L120" t="str">
        <f>IFERROR(VLOOKUP($B120,'2011'!$E:$F,2,), " ")</f>
        <v xml:space="preserve"> </v>
      </c>
      <c r="N120" t="str">
        <f>IFERROR(VLOOKUP($B120,'2002'!$E:$G,3,)," ")</f>
        <v xml:space="preserve"> </v>
      </c>
      <c r="O120" t="str">
        <f>IFERROR(VLOOKUP($B120,'2003'!$E:$G,3,)," ")</f>
        <v xml:space="preserve"> </v>
      </c>
      <c r="P120" t="str">
        <f>IFERROR(VLOOKUP($B120,'2004'!$E:$G,3,)," ")</f>
        <v xml:space="preserve"> </v>
      </c>
      <c r="Q120" t="str">
        <f>IFERROR(VLOOKUP($B120,'2005'!$E:$G,3,)," ")</f>
        <v xml:space="preserve"> </v>
      </c>
      <c r="R120" t="str">
        <f>IFERROR(VLOOKUP($B120,'2006'!$E:$G,3,)," ")</f>
        <v xml:space="preserve"> </v>
      </c>
      <c r="S120" t="str">
        <f>IFERROR(VLOOKUP($B120,'2007'!$E:$G,3,)," ")</f>
        <v xml:space="preserve"> </v>
      </c>
      <c r="T120" t="str">
        <f>IFERROR(VLOOKUP($B120,'2008'!$E:$G,3,)," ")</f>
        <v xml:space="preserve"> </v>
      </c>
      <c r="U120" t="str">
        <f>IFERROR(VLOOKUP($B120,'2009'!$E:$G,3,)," ")</f>
        <v xml:space="preserve"> </v>
      </c>
      <c r="V120" t="str">
        <f>IFERROR(VLOOKUP($B120,'2010'!$G:$I,3,)," ")</f>
        <v xml:space="preserve"> </v>
      </c>
      <c r="W120" t="str">
        <f>IFERROR(VLOOKUP($B120,'2011'!$E:$G,3,)," ")</f>
        <v xml:space="preserve"> </v>
      </c>
    </row>
    <row r="121" spans="1:23" x14ac:dyDescent="0.25">
      <c r="A121" t="s">
        <v>943</v>
      </c>
      <c r="C121" t="str">
        <f>IFERROR(VLOOKUP($B121,'2002'!$E:$F,2,), " ")</f>
        <v xml:space="preserve"> </v>
      </c>
      <c r="D121" t="str">
        <f>IFERROR(VLOOKUP($B121,'2003'!$E:$F,2,), " ")</f>
        <v xml:space="preserve"> </v>
      </c>
      <c r="E121" t="str">
        <f>IFERROR(VLOOKUP($B121,'2004'!$E:$F,2,), " ")</f>
        <v xml:space="preserve"> </v>
      </c>
      <c r="F121" t="str">
        <f>IFERROR(VLOOKUP($B121,'2005'!$E:$F,2,), " ")</f>
        <v xml:space="preserve"> </v>
      </c>
      <c r="G121" t="str">
        <f>IFERROR(VLOOKUP($B121,'2006'!$E:$F,2,), " ")</f>
        <v xml:space="preserve"> </v>
      </c>
      <c r="H121" t="str">
        <f>IFERROR(VLOOKUP($B121,'2007'!$E:$F,2,), " ")</f>
        <v xml:space="preserve"> </v>
      </c>
      <c r="I121" t="str">
        <f>IFERROR(VLOOKUP($B121,'2008'!$E:$F,2,), " ")</f>
        <v xml:space="preserve"> </v>
      </c>
      <c r="J121" t="str">
        <f>IFERROR(VLOOKUP($B121,'2009'!$E:$F,2,), " ")</f>
        <v xml:space="preserve"> </v>
      </c>
      <c r="K121" t="str">
        <f>IFERROR(VLOOKUP($B121,'2010'!G:H,2,), " ")</f>
        <v xml:space="preserve"> </v>
      </c>
      <c r="L121" t="str">
        <f>IFERROR(VLOOKUP($B121,'2011'!$E:$F,2,), " ")</f>
        <v xml:space="preserve"> </v>
      </c>
      <c r="N121" t="str">
        <f>IFERROR(VLOOKUP($B121,'2002'!$E:$G,3,)," ")</f>
        <v xml:space="preserve"> </v>
      </c>
      <c r="O121" t="str">
        <f>IFERROR(VLOOKUP($B121,'2003'!$E:$G,3,)," ")</f>
        <v xml:space="preserve"> </v>
      </c>
      <c r="P121" t="str">
        <f>IFERROR(VLOOKUP($B121,'2004'!$E:$G,3,)," ")</f>
        <v xml:space="preserve"> </v>
      </c>
      <c r="Q121" t="str">
        <f>IFERROR(VLOOKUP($B121,'2005'!$E:$G,3,)," ")</f>
        <v xml:space="preserve"> </v>
      </c>
      <c r="R121" t="str">
        <f>IFERROR(VLOOKUP($B121,'2006'!$E:$G,3,)," ")</f>
        <v xml:space="preserve"> </v>
      </c>
      <c r="S121" t="str">
        <f>IFERROR(VLOOKUP($B121,'2007'!$E:$G,3,)," ")</f>
        <v xml:space="preserve"> </v>
      </c>
      <c r="T121" t="str">
        <f>IFERROR(VLOOKUP($B121,'2008'!$E:$G,3,)," ")</f>
        <v xml:space="preserve"> </v>
      </c>
      <c r="U121" t="str">
        <f>IFERROR(VLOOKUP($B121,'2009'!$E:$G,3,)," ")</f>
        <v xml:space="preserve"> </v>
      </c>
      <c r="V121" t="str">
        <f>IFERROR(VLOOKUP($B121,'2010'!$G:$I,3,)," ")</f>
        <v xml:space="preserve"> </v>
      </c>
      <c r="W121" t="str">
        <f>IFERROR(VLOOKUP($B121,'2011'!$E:$G,3,)," ")</f>
        <v xml:space="preserve"> </v>
      </c>
    </row>
    <row r="122" spans="1:23" x14ac:dyDescent="0.25">
      <c r="A122" t="s">
        <v>911</v>
      </c>
      <c r="C122" t="str">
        <f>IFERROR(VLOOKUP($B122,'2002'!$E:$F,2,), " ")</f>
        <v xml:space="preserve"> </v>
      </c>
      <c r="D122" t="str">
        <f>IFERROR(VLOOKUP($B122,'2003'!$E:$F,2,), " ")</f>
        <v xml:space="preserve"> </v>
      </c>
      <c r="E122" t="str">
        <f>IFERROR(VLOOKUP($B122,'2004'!$E:$F,2,), " ")</f>
        <v xml:space="preserve"> </v>
      </c>
      <c r="F122" t="str">
        <f>IFERROR(VLOOKUP($B122,'2005'!$E:$F,2,), " ")</f>
        <v xml:space="preserve"> </v>
      </c>
      <c r="G122" t="str">
        <f>IFERROR(VLOOKUP($B122,'2006'!$E:$F,2,), " ")</f>
        <v xml:space="preserve"> </v>
      </c>
      <c r="H122" t="str">
        <f>IFERROR(VLOOKUP($B122,'2007'!$E:$F,2,), " ")</f>
        <v xml:space="preserve"> </v>
      </c>
      <c r="I122" t="str">
        <f>IFERROR(VLOOKUP($B122,'2008'!$E:$F,2,), " ")</f>
        <v xml:space="preserve"> </v>
      </c>
      <c r="J122" t="str">
        <f>IFERROR(VLOOKUP($B122,'2009'!$E:$F,2,), " ")</f>
        <v xml:space="preserve"> </v>
      </c>
      <c r="K122" t="str">
        <f>IFERROR(VLOOKUP($B122,'2010'!G:H,2,), " ")</f>
        <v xml:space="preserve"> </v>
      </c>
      <c r="L122" t="str">
        <f>IFERROR(VLOOKUP($B122,'2011'!$E:$F,2,), " ")</f>
        <v xml:space="preserve"> </v>
      </c>
      <c r="N122" t="str">
        <f>IFERROR(VLOOKUP($B122,'2002'!$E:$G,3,)," ")</f>
        <v xml:space="preserve"> </v>
      </c>
      <c r="O122" t="str">
        <f>IFERROR(VLOOKUP($B122,'2003'!$E:$G,3,)," ")</f>
        <v xml:space="preserve"> </v>
      </c>
      <c r="P122" t="str">
        <f>IFERROR(VLOOKUP($B122,'2004'!$E:$G,3,)," ")</f>
        <v xml:space="preserve"> </v>
      </c>
      <c r="Q122" t="str">
        <f>IFERROR(VLOOKUP($B122,'2005'!$E:$G,3,)," ")</f>
        <v xml:space="preserve"> </v>
      </c>
      <c r="R122" t="str">
        <f>IFERROR(VLOOKUP($B122,'2006'!$E:$G,3,)," ")</f>
        <v xml:space="preserve"> </v>
      </c>
      <c r="S122" t="str">
        <f>IFERROR(VLOOKUP($B122,'2007'!$E:$G,3,)," ")</f>
        <v xml:space="preserve"> </v>
      </c>
      <c r="T122" t="str">
        <f>IFERROR(VLOOKUP($B122,'2008'!$E:$G,3,)," ")</f>
        <v xml:space="preserve"> </v>
      </c>
      <c r="U122" t="str">
        <f>IFERROR(VLOOKUP($B122,'2009'!$E:$G,3,)," ")</f>
        <v xml:space="preserve"> </v>
      </c>
      <c r="V122" t="str">
        <f>IFERROR(VLOOKUP($B122,'2010'!$G:$I,3,)," ")</f>
        <v xml:space="preserve"> </v>
      </c>
      <c r="W122" t="str">
        <f>IFERROR(VLOOKUP($B122,'2011'!$E:$G,3,)," ")</f>
        <v xml:space="preserve"> </v>
      </c>
    </row>
    <row r="123" spans="1:23" x14ac:dyDescent="0.25">
      <c r="A123" t="s">
        <v>944</v>
      </c>
      <c r="C123" t="str">
        <f>IFERROR(VLOOKUP($B123,'2002'!$E:$F,2,), " ")</f>
        <v xml:space="preserve"> </v>
      </c>
      <c r="D123" t="str">
        <f>IFERROR(VLOOKUP($B123,'2003'!$E:$F,2,), " ")</f>
        <v xml:space="preserve"> </v>
      </c>
      <c r="E123" t="str">
        <f>IFERROR(VLOOKUP($B123,'2004'!$E:$F,2,), " ")</f>
        <v xml:space="preserve"> </v>
      </c>
      <c r="F123" t="str">
        <f>IFERROR(VLOOKUP($B123,'2005'!$E:$F,2,), " ")</f>
        <v xml:space="preserve"> </v>
      </c>
      <c r="G123" t="str">
        <f>IFERROR(VLOOKUP($B123,'2006'!$E:$F,2,), " ")</f>
        <v xml:space="preserve"> </v>
      </c>
      <c r="H123" t="str">
        <f>IFERROR(VLOOKUP($B123,'2007'!$E:$F,2,), " ")</f>
        <v xml:space="preserve"> </v>
      </c>
      <c r="I123" t="str">
        <f>IFERROR(VLOOKUP($B123,'2008'!$E:$F,2,), " ")</f>
        <v xml:space="preserve"> </v>
      </c>
      <c r="J123" t="str">
        <f>IFERROR(VLOOKUP($B123,'2009'!$E:$F,2,), " ")</f>
        <v xml:space="preserve"> </v>
      </c>
      <c r="K123" t="str">
        <f>IFERROR(VLOOKUP($B123,'2010'!G:H,2,), " ")</f>
        <v xml:space="preserve"> </v>
      </c>
      <c r="L123" t="str">
        <f>IFERROR(VLOOKUP($B123,'2011'!$E:$F,2,), " ")</f>
        <v xml:space="preserve"> </v>
      </c>
      <c r="N123" t="str">
        <f>IFERROR(VLOOKUP($B123,'2002'!$E:$G,3,)," ")</f>
        <v xml:space="preserve"> </v>
      </c>
      <c r="O123" t="str">
        <f>IFERROR(VLOOKUP($B123,'2003'!$E:$G,3,)," ")</f>
        <v xml:space="preserve"> </v>
      </c>
      <c r="P123" t="str">
        <f>IFERROR(VLOOKUP($B123,'2004'!$E:$G,3,)," ")</f>
        <v xml:space="preserve"> </v>
      </c>
      <c r="Q123" t="str">
        <f>IFERROR(VLOOKUP($B123,'2005'!$E:$G,3,)," ")</f>
        <v xml:space="preserve"> </v>
      </c>
      <c r="R123" t="str">
        <f>IFERROR(VLOOKUP($B123,'2006'!$E:$G,3,)," ")</f>
        <v xml:space="preserve"> </v>
      </c>
      <c r="S123" t="str">
        <f>IFERROR(VLOOKUP($B123,'2007'!$E:$G,3,)," ")</f>
        <v xml:space="preserve"> </v>
      </c>
      <c r="T123" t="str">
        <f>IFERROR(VLOOKUP($B123,'2008'!$E:$G,3,)," ")</f>
        <v xml:space="preserve"> </v>
      </c>
      <c r="U123" t="str">
        <f>IFERROR(VLOOKUP($B123,'2009'!$E:$G,3,)," ")</f>
        <v xml:space="preserve"> </v>
      </c>
      <c r="V123" t="str">
        <f>IFERROR(VLOOKUP($B123,'2010'!$G:$I,3,)," ")</f>
        <v xml:space="preserve"> </v>
      </c>
      <c r="W123" t="str">
        <f>IFERROR(VLOOKUP($B123,'2011'!$E:$G,3,)," ")</f>
        <v xml:space="preserve"> </v>
      </c>
    </row>
    <row r="124" spans="1:23" x14ac:dyDescent="0.25">
      <c r="A124" t="s">
        <v>2</v>
      </c>
      <c r="C124" t="str">
        <f>IFERROR(VLOOKUP($B124,'2002'!$E:$F,2,), " ")</f>
        <v xml:space="preserve"> </v>
      </c>
      <c r="D124" t="str">
        <f>IFERROR(VLOOKUP($B124,'2003'!$E:$F,2,), " ")</f>
        <v xml:space="preserve"> </v>
      </c>
      <c r="E124" t="str">
        <f>IFERROR(VLOOKUP($B124,'2004'!$E:$F,2,), " ")</f>
        <v xml:space="preserve"> </v>
      </c>
      <c r="F124" t="str">
        <f>IFERROR(VLOOKUP($B124,'2005'!$E:$F,2,), " ")</f>
        <v xml:space="preserve"> </v>
      </c>
      <c r="G124" t="str">
        <f>IFERROR(VLOOKUP($B124,'2006'!$E:$F,2,), " ")</f>
        <v xml:space="preserve"> </v>
      </c>
      <c r="H124" t="str">
        <f>IFERROR(VLOOKUP($B124,'2007'!$E:$F,2,), " ")</f>
        <v xml:space="preserve"> </v>
      </c>
      <c r="I124" t="str">
        <f>IFERROR(VLOOKUP($B124,'2008'!$E:$F,2,), " ")</f>
        <v xml:space="preserve"> </v>
      </c>
      <c r="J124" t="str">
        <f>IFERROR(VLOOKUP($B124,'2009'!$E:$F,2,), " ")</f>
        <v xml:space="preserve"> </v>
      </c>
      <c r="K124" t="str">
        <f>IFERROR(VLOOKUP($B124,'2010'!G:H,2,), " ")</f>
        <v xml:space="preserve"> </v>
      </c>
      <c r="L124" t="str">
        <f>IFERROR(VLOOKUP($B124,'2011'!$E:$F,2,), " ")</f>
        <v xml:space="preserve"> </v>
      </c>
      <c r="N124" t="str">
        <f>IFERROR(VLOOKUP($B124,'2002'!$E:$G,3,)," ")</f>
        <v xml:space="preserve"> </v>
      </c>
      <c r="O124" t="str">
        <f>IFERROR(VLOOKUP($B124,'2003'!$E:$G,3,)," ")</f>
        <v xml:space="preserve"> </v>
      </c>
      <c r="P124" t="str">
        <f>IFERROR(VLOOKUP($B124,'2004'!$E:$G,3,)," ")</f>
        <v xml:space="preserve"> </v>
      </c>
      <c r="Q124" t="str">
        <f>IFERROR(VLOOKUP($B124,'2005'!$E:$G,3,)," ")</f>
        <v xml:space="preserve"> </v>
      </c>
      <c r="R124" t="str">
        <f>IFERROR(VLOOKUP($B124,'2006'!$E:$G,3,)," ")</f>
        <v xml:space="preserve"> </v>
      </c>
      <c r="S124" t="str">
        <f>IFERROR(VLOOKUP($B124,'2007'!$E:$G,3,)," ")</f>
        <v xml:space="preserve"> </v>
      </c>
      <c r="T124" t="str">
        <f>IFERROR(VLOOKUP($B124,'2008'!$E:$G,3,)," ")</f>
        <v xml:space="preserve"> </v>
      </c>
      <c r="U124" t="str">
        <f>IFERROR(VLOOKUP($B124,'2009'!$E:$G,3,)," ")</f>
        <v xml:space="preserve"> </v>
      </c>
      <c r="V124" t="str">
        <f>IFERROR(VLOOKUP($B124,'2010'!$G:$I,3,)," ")</f>
        <v xml:space="preserve"> </v>
      </c>
      <c r="W124" t="str">
        <f>IFERROR(VLOOKUP($B124,'2011'!$E:$G,3,)," ")</f>
        <v xml:space="preserve"> </v>
      </c>
    </row>
    <row r="125" spans="1:23" x14ac:dyDescent="0.25">
      <c r="A125" t="s">
        <v>911</v>
      </c>
      <c r="C125" t="str">
        <f>IFERROR(VLOOKUP($B125,'2002'!$E:$F,2,), " ")</f>
        <v xml:space="preserve"> </v>
      </c>
      <c r="D125" t="str">
        <f>IFERROR(VLOOKUP($B125,'2003'!$E:$F,2,), " ")</f>
        <v xml:space="preserve"> </v>
      </c>
      <c r="E125" t="str">
        <f>IFERROR(VLOOKUP($B125,'2004'!$E:$F,2,), " ")</f>
        <v xml:space="preserve"> </v>
      </c>
      <c r="F125" t="str">
        <f>IFERROR(VLOOKUP($B125,'2005'!$E:$F,2,), " ")</f>
        <v xml:space="preserve"> </v>
      </c>
      <c r="G125" t="str">
        <f>IFERROR(VLOOKUP($B125,'2006'!$E:$F,2,), " ")</f>
        <v xml:space="preserve"> </v>
      </c>
      <c r="H125" t="str">
        <f>IFERROR(VLOOKUP($B125,'2007'!$E:$F,2,), " ")</f>
        <v xml:space="preserve"> </v>
      </c>
      <c r="I125" t="str">
        <f>IFERROR(VLOOKUP($B125,'2008'!$E:$F,2,), " ")</f>
        <v xml:space="preserve"> </v>
      </c>
      <c r="J125" t="str">
        <f>IFERROR(VLOOKUP($B125,'2009'!$E:$F,2,), " ")</f>
        <v xml:space="preserve"> </v>
      </c>
      <c r="K125" t="str">
        <f>IFERROR(VLOOKUP($B125,'2010'!G:H,2,), " ")</f>
        <v xml:space="preserve"> </v>
      </c>
      <c r="L125" t="str">
        <f>IFERROR(VLOOKUP($B125,'2011'!$E:$F,2,), " ")</f>
        <v xml:space="preserve"> </v>
      </c>
      <c r="N125" t="str">
        <f>IFERROR(VLOOKUP($B125,'2002'!$E:$G,3,)," ")</f>
        <v xml:space="preserve"> </v>
      </c>
      <c r="O125" t="str">
        <f>IFERROR(VLOOKUP($B125,'2003'!$E:$G,3,)," ")</f>
        <v xml:space="preserve"> </v>
      </c>
      <c r="P125" t="str">
        <f>IFERROR(VLOOKUP($B125,'2004'!$E:$G,3,)," ")</f>
        <v xml:space="preserve"> </v>
      </c>
      <c r="Q125" t="str">
        <f>IFERROR(VLOOKUP($B125,'2005'!$E:$G,3,)," ")</f>
        <v xml:space="preserve"> </v>
      </c>
      <c r="R125" t="str">
        <f>IFERROR(VLOOKUP($B125,'2006'!$E:$G,3,)," ")</f>
        <v xml:space="preserve"> </v>
      </c>
      <c r="S125" t="str">
        <f>IFERROR(VLOOKUP($B125,'2007'!$E:$G,3,)," ")</f>
        <v xml:space="preserve"> </v>
      </c>
      <c r="T125" t="str">
        <f>IFERROR(VLOOKUP($B125,'2008'!$E:$G,3,)," ")</f>
        <v xml:space="preserve"> </v>
      </c>
      <c r="U125" t="str">
        <f>IFERROR(VLOOKUP($B125,'2009'!$E:$G,3,)," ")</f>
        <v xml:space="preserve"> </v>
      </c>
      <c r="V125" t="str">
        <f>IFERROR(VLOOKUP($B125,'2010'!$G:$I,3,)," ")</f>
        <v xml:space="preserve"> </v>
      </c>
      <c r="W125" t="str">
        <f>IFERROR(VLOOKUP($B125,'2011'!$E:$G,3,)," ")</f>
        <v xml:space="preserve"> </v>
      </c>
    </row>
    <row r="126" spans="1:23" x14ac:dyDescent="0.25">
      <c r="A126" t="s">
        <v>925</v>
      </c>
      <c r="C126" t="str">
        <f>IFERROR(VLOOKUP($B126,'2002'!$E:$F,2,), " ")</f>
        <v xml:space="preserve"> </v>
      </c>
      <c r="D126" t="str">
        <f>IFERROR(VLOOKUP($B126,'2003'!$E:$F,2,), " ")</f>
        <v xml:space="preserve"> </v>
      </c>
      <c r="E126" t="str">
        <f>IFERROR(VLOOKUP($B126,'2004'!$E:$F,2,), " ")</f>
        <v xml:space="preserve"> </v>
      </c>
      <c r="F126" t="str">
        <f>IFERROR(VLOOKUP($B126,'2005'!$E:$F,2,), " ")</f>
        <v xml:space="preserve"> </v>
      </c>
      <c r="G126" t="str">
        <f>IFERROR(VLOOKUP($B126,'2006'!$E:$F,2,), " ")</f>
        <v xml:space="preserve"> </v>
      </c>
      <c r="H126" t="str">
        <f>IFERROR(VLOOKUP($B126,'2007'!$E:$F,2,), " ")</f>
        <v xml:space="preserve"> </v>
      </c>
      <c r="I126" t="str">
        <f>IFERROR(VLOOKUP($B126,'2008'!$E:$F,2,), " ")</f>
        <v xml:space="preserve"> </v>
      </c>
      <c r="J126" t="str">
        <f>IFERROR(VLOOKUP($B126,'2009'!$E:$F,2,), " ")</f>
        <v xml:space="preserve"> </v>
      </c>
      <c r="K126" t="str">
        <f>IFERROR(VLOOKUP($B126,'2010'!G:H,2,), " ")</f>
        <v xml:space="preserve"> </v>
      </c>
      <c r="L126" t="str">
        <f>IFERROR(VLOOKUP($B126,'2011'!$E:$F,2,), " ")</f>
        <v xml:space="preserve"> </v>
      </c>
      <c r="N126" t="str">
        <f>IFERROR(VLOOKUP($B126,'2002'!$E:$G,3,)," ")</f>
        <v xml:space="preserve"> </v>
      </c>
      <c r="O126" t="str">
        <f>IFERROR(VLOOKUP($B126,'2003'!$E:$G,3,)," ")</f>
        <v xml:space="preserve"> </v>
      </c>
      <c r="P126" t="str">
        <f>IFERROR(VLOOKUP($B126,'2004'!$E:$G,3,)," ")</f>
        <v xml:space="preserve"> </v>
      </c>
      <c r="Q126" t="str">
        <f>IFERROR(VLOOKUP($B126,'2005'!$E:$G,3,)," ")</f>
        <v xml:space="preserve"> </v>
      </c>
      <c r="R126" t="str">
        <f>IFERROR(VLOOKUP($B126,'2006'!$E:$G,3,)," ")</f>
        <v xml:space="preserve"> </v>
      </c>
      <c r="S126" t="str">
        <f>IFERROR(VLOOKUP($B126,'2007'!$E:$G,3,)," ")</f>
        <v xml:space="preserve"> </v>
      </c>
      <c r="T126" t="str">
        <f>IFERROR(VLOOKUP($B126,'2008'!$E:$G,3,)," ")</f>
        <v xml:space="preserve"> </v>
      </c>
      <c r="U126" t="str">
        <f>IFERROR(VLOOKUP($B126,'2009'!$E:$G,3,)," ")</f>
        <v xml:space="preserve"> </v>
      </c>
      <c r="V126" t="str">
        <f>IFERROR(VLOOKUP($B126,'2010'!$G:$I,3,)," ")</f>
        <v xml:space="preserve"> </v>
      </c>
      <c r="W126" t="str">
        <f>IFERROR(VLOOKUP($B126,'2011'!$E:$G,3,)," ")</f>
        <v xml:space="preserve"> </v>
      </c>
    </row>
    <row r="127" spans="1:23" x14ac:dyDescent="0.25">
      <c r="A127" t="s">
        <v>945</v>
      </c>
      <c r="C127" t="str">
        <f>IFERROR(VLOOKUP($B127,'2002'!$E:$F,2,), " ")</f>
        <v xml:space="preserve"> </v>
      </c>
      <c r="D127" t="str">
        <f>IFERROR(VLOOKUP($B127,'2003'!$E:$F,2,), " ")</f>
        <v xml:space="preserve"> </v>
      </c>
      <c r="E127" t="str">
        <f>IFERROR(VLOOKUP($B127,'2004'!$E:$F,2,), " ")</f>
        <v xml:space="preserve"> </v>
      </c>
      <c r="F127" t="str">
        <f>IFERROR(VLOOKUP($B127,'2005'!$E:$F,2,), " ")</f>
        <v xml:space="preserve"> </v>
      </c>
      <c r="G127" t="str">
        <f>IFERROR(VLOOKUP($B127,'2006'!$E:$F,2,), " ")</f>
        <v xml:space="preserve"> </v>
      </c>
      <c r="H127" t="str">
        <f>IFERROR(VLOOKUP($B127,'2007'!$E:$F,2,), " ")</f>
        <v xml:space="preserve"> </v>
      </c>
      <c r="I127" t="str">
        <f>IFERROR(VLOOKUP($B127,'2008'!$E:$F,2,), " ")</f>
        <v xml:space="preserve"> </v>
      </c>
      <c r="J127" t="str">
        <f>IFERROR(VLOOKUP($B127,'2009'!$E:$F,2,), " ")</f>
        <v xml:space="preserve"> </v>
      </c>
      <c r="K127" t="str">
        <f>IFERROR(VLOOKUP($B127,'2010'!G:H,2,), " ")</f>
        <v xml:space="preserve"> </v>
      </c>
      <c r="L127" t="str">
        <f>IFERROR(VLOOKUP($B127,'2011'!$E:$F,2,), " ")</f>
        <v xml:space="preserve"> </v>
      </c>
      <c r="N127" t="str">
        <f>IFERROR(VLOOKUP($B127,'2002'!$E:$G,3,)," ")</f>
        <v xml:space="preserve"> </v>
      </c>
      <c r="O127" t="str">
        <f>IFERROR(VLOOKUP($B127,'2003'!$E:$G,3,)," ")</f>
        <v xml:space="preserve"> </v>
      </c>
      <c r="P127" t="str">
        <f>IFERROR(VLOOKUP($B127,'2004'!$E:$G,3,)," ")</f>
        <v xml:space="preserve"> </v>
      </c>
      <c r="Q127" t="str">
        <f>IFERROR(VLOOKUP($B127,'2005'!$E:$G,3,)," ")</f>
        <v xml:space="preserve"> </v>
      </c>
      <c r="R127" t="str">
        <f>IFERROR(VLOOKUP($B127,'2006'!$E:$G,3,)," ")</f>
        <v xml:space="preserve"> </v>
      </c>
      <c r="S127" t="str">
        <f>IFERROR(VLOOKUP($B127,'2007'!$E:$G,3,)," ")</f>
        <v xml:space="preserve"> </v>
      </c>
      <c r="T127" t="str">
        <f>IFERROR(VLOOKUP($B127,'2008'!$E:$G,3,)," ")</f>
        <v xml:space="preserve"> </v>
      </c>
      <c r="U127" t="str">
        <f>IFERROR(VLOOKUP($B127,'2009'!$E:$G,3,)," ")</f>
        <v xml:space="preserve"> </v>
      </c>
      <c r="V127" t="str">
        <f>IFERROR(VLOOKUP($B127,'2010'!$G:$I,3,)," ")</f>
        <v xml:space="preserve"> </v>
      </c>
      <c r="W127" t="str">
        <f>IFERROR(VLOOKUP($B127,'2011'!$E:$G,3,)," ")</f>
        <v xml:space="preserve"> </v>
      </c>
    </row>
    <row r="128" spans="1:23" x14ac:dyDescent="0.25">
      <c r="A128" t="s">
        <v>908</v>
      </c>
      <c r="C128" t="str">
        <f>IFERROR(VLOOKUP($B128,'2002'!$E:$F,2,), " ")</f>
        <v xml:space="preserve"> </v>
      </c>
      <c r="D128" t="str">
        <f>IFERROR(VLOOKUP($B128,'2003'!$E:$F,2,), " ")</f>
        <v xml:space="preserve"> </v>
      </c>
      <c r="E128" t="str">
        <f>IFERROR(VLOOKUP($B128,'2004'!$E:$F,2,), " ")</f>
        <v xml:space="preserve"> </v>
      </c>
      <c r="F128" t="str">
        <f>IFERROR(VLOOKUP($B128,'2005'!$E:$F,2,), " ")</f>
        <v xml:space="preserve"> </v>
      </c>
      <c r="G128" t="str">
        <f>IFERROR(VLOOKUP($B128,'2006'!$E:$F,2,), " ")</f>
        <v xml:space="preserve"> </v>
      </c>
      <c r="H128" t="str">
        <f>IFERROR(VLOOKUP($B128,'2007'!$E:$F,2,), " ")</f>
        <v xml:space="preserve"> </v>
      </c>
      <c r="I128" t="str">
        <f>IFERROR(VLOOKUP($B128,'2008'!$E:$F,2,), " ")</f>
        <v xml:space="preserve"> </v>
      </c>
      <c r="J128" t="str">
        <f>IFERROR(VLOOKUP($B128,'2009'!$E:$F,2,), " ")</f>
        <v xml:space="preserve"> </v>
      </c>
      <c r="K128" t="str">
        <f>IFERROR(VLOOKUP($B128,'2010'!G:H,2,), " ")</f>
        <v xml:space="preserve"> </v>
      </c>
      <c r="L128" t="str">
        <f>IFERROR(VLOOKUP($B128,'2011'!$E:$F,2,), " ")</f>
        <v xml:space="preserve"> </v>
      </c>
      <c r="N128" t="str">
        <f>IFERROR(VLOOKUP($B128,'2002'!$E:$G,3,)," ")</f>
        <v xml:space="preserve"> </v>
      </c>
      <c r="O128" t="str">
        <f>IFERROR(VLOOKUP($B128,'2003'!$E:$G,3,)," ")</f>
        <v xml:space="preserve"> </v>
      </c>
      <c r="P128" t="str">
        <f>IFERROR(VLOOKUP($B128,'2004'!$E:$G,3,)," ")</f>
        <v xml:space="preserve"> </v>
      </c>
      <c r="Q128" t="str">
        <f>IFERROR(VLOOKUP($B128,'2005'!$E:$G,3,)," ")</f>
        <v xml:space="preserve"> </v>
      </c>
      <c r="R128" t="str">
        <f>IFERROR(VLOOKUP($B128,'2006'!$E:$G,3,)," ")</f>
        <v xml:space="preserve"> </v>
      </c>
      <c r="S128" t="str">
        <f>IFERROR(VLOOKUP($B128,'2007'!$E:$G,3,)," ")</f>
        <v xml:space="preserve"> </v>
      </c>
      <c r="T128" t="str">
        <f>IFERROR(VLOOKUP($B128,'2008'!$E:$G,3,)," ")</f>
        <v xml:space="preserve"> </v>
      </c>
      <c r="U128" t="str">
        <f>IFERROR(VLOOKUP($B128,'2009'!$E:$G,3,)," ")</f>
        <v xml:space="preserve"> </v>
      </c>
      <c r="V128" t="str">
        <f>IFERROR(VLOOKUP($B128,'2010'!$G:$I,3,)," ")</f>
        <v xml:space="preserve"> </v>
      </c>
      <c r="W128" t="str">
        <f>IFERROR(VLOOKUP($B128,'2011'!$E:$G,3,)," ")</f>
        <v xml:space="preserve"> </v>
      </c>
    </row>
    <row r="129" spans="1:23" x14ac:dyDescent="0.25">
      <c r="A129" t="s">
        <v>913</v>
      </c>
      <c r="C129" t="str">
        <f>IFERROR(VLOOKUP($B129,'2002'!$E:$F,2,), " ")</f>
        <v xml:space="preserve"> </v>
      </c>
      <c r="D129" t="str">
        <f>IFERROR(VLOOKUP($B129,'2003'!$E:$F,2,), " ")</f>
        <v xml:space="preserve"> </v>
      </c>
      <c r="E129" t="str">
        <f>IFERROR(VLOOKUP($B129,'2004'!$E:$F,2,), " ")</f>
        <v xml:space="preserve"> </v>
      </c>
      <c r="F129" t="str">
        <f>IFERROR(VLOOKUP($B129,'2005'!$E:$F,2,), " ")</f>
        <v xml:space="preserve"> </v>
      </c>
      <c r="G129" t="str">
        <f>IFERROR(VLOOKUP($B129,'2006'!$E:$F,2,), " ")</f>
        <v xml:space="preserve"> </v>
      </c>
      <c r="H129" t="str">
        <f>IFERROR(VLOOKUP($B129,'2007'!$E:$F,2,), " ")</f>
        <v xml:space="preserve"> </v>
      </c>
      <c r="I129" t="str">
        <f>IFERROR(VLOOKUP($B129,'2008'!$E:$F,2,), " ")</f>
        <v xml:space="preserve"> </v>
      </c>
      <c r="J129" t="str">
        <f>IFERROR(VLOOKUP($B129,'2009'!$E:$F,2,), " ")</f>
        <v xml:space="preserve"> </v>
      </c>
      <c r="K129" t="str">
        <f>IFERROR(VLOOKUP($B129,'2010'!G:H,2,), " ")</f>
        <v xml:space="preserve"> </v>
      </c>
      <c r="L129" t="str">
        <f>IFERROR(VLOOKUP($B129,'2011'!$E:$F,2,), " ")</f>
        <v xml:space="preserve"> </v>
      </c>
      <c r="N129" t="str">
        <f>IFERROR(VLOOKUP($B129,'2002'!$E:$G,3,)," ")</f>
        <v xml:space="preserve"> </v>
      </c>
      <c r="O129" t="str">
        <f>IFERROR(VLOOKUP($B129,'2003'!$E:$G,3,)," ")</f>
        <v xml:space="preserve"> </v>
      </c>
      <c r="P129" t="str">
        <f>IFERROR(VLOOKUP($B129,'2004'!$E:$G,3,)," ")</f>
        <v xml:space="preserve"> </v>
      </c>
      <c r="Q129" t="str">
        <f>IFERROR(VLOOKUP($B129,'2005'!$E:$G,3,)," ")</f>
        <v xml:space="preserve"> </v>
      </c>
      <c r="R129" t="str">
        <f>IFERROR(VLOOKUP($B129,'2006'!$E:$G,3,)," ")</f>
        <v xml:space="preserve"> </v>
      </c>
      <c r="S129" t="str">
        <f>IFERROR(VLOOKUP($B129,'2007'!$E:$G,3,)," ")</f>
        <v xml:space="preserve"> </v>
      </c>
      <c r="T129" t="str">
        <f>IFERROR(VLOOKUP($B129,'2008'!$E:$G,3,)," ")</f>
        <v xml:space="preserve"> </v>
      </c>
      <c r="U129" t="str">
        <f>IFERROR(VLOOKUP($B129,'2009'!$E:$G,3,)," ")</f>
        <v xml:space="preserve"> </v>
      </c>
      <c r="V129" t="str">
        <f>IFERROR(VLOOKUP($B129,'2010'!$G:$I,3,)," ")</f>
        <v xml:space="preserve"> </v>
      </c>
      <c r="W129" t="str">
        <f>IFERROR(VLOOKUP($B129,'2011'!$E:$G,3,)," ")</f>
        <v xml:space="preserve"> </v>
      </c>
    </row>
    <row r="130" spans="1:23" x14ac:dyDescent="0.25">
      <c r="A130" t="s">
        <v>943</v>
      </c>
      <c r="C130" t="str">
        <f>IFERROR(VLOOKUP($B130,'2002'!$E:$F,2,), " ")</f>
        <v xml:space="preserve"> </v>
      </c>
      <c r="D130" t="str">
        <f>IFERROR(VLOOKUP($B130,'2003'!$E:$F,2,), " ")</f>
        <v xml:space="preserve"> </v>
      </c>
      <c r="E130" t="str">
        <f>IFERROR(VLOOKUP($B130,'2004'!$E:$F,2,), " ")</f>
        <v xml:space="preserve"> </v>
      </c>
      <c r="F130" t="str">
        <f>IFERROR(VLOOKUP($B130,'2005'!$E:$F,2,), " ")</f>
        <v xml:space="preserve"> </v>
      </c>
      <c r="G130" t="str">
        <f>IFERROR(VLOOKUP($B130,'2006'!$E:$F,2,), " ")</f>
        <v xml:space="preserve"> </v>
      </c>
      <c r="H130" t="str">
        <f>IFERROR(VLOOKUP($B130,'2007'!$E:$F,2,), " ")</f>
        <v xml:space="preserve"> </v>
      </c>
      <c r="I130" t="str">
        <f>IFERROR(VLOOKUP($B130,'2008'!$E:$F,2,), " ")</f>
        <v xml:space="preserve"> </v>
      </c>
      <c r="J130" t="str">
        <f>IFERROR(VLOOKUP($B130,'2009'!$E:$F,2,), " ")</f>
        <v xml:space="preserve"> </v>
      </c>
      <c r="K130" t="str">
        <f>IFERROR(VLOOKUP($B130,'2010'!G:H,2,), " ")</f>
        <v xml:space="preserve"> </v>
      </c>
      <c r="L130" t="str">
        <f>IFERROR(VLOOKUP($B130,'2011'!$E:$F,2,), " ")</f>
        <v xml:space="preserve"> </v>
      </c>
      <c r="N130" t="str">
        <f>IFERROR(VLOOKUP($B130,'2002'!$E:$G,3,)," ")</f>
        <v xml:space="preserve"> </v>
      </c>
      <c r="O130" t="str">
        <f>IFERROR(VLOOKUP($B130,'2003'!$E:$G,3,)," ")</f>
        <v xml:space="preserve"> </v>
      </c>
      <c r="P130" t="str">
        <f>IFERROR(VLOOKUP($B130,'2004'!$E:$G,3,)," ")</f>
        <v xml:space="preserve"> </v>
      </c>
      <c r="Q130" t="str">
        <f>IFERROR(VLOOKUP($B130,'2005'!$E:$G,3,)," ")</f>
        <v xml:space="preserve"> </v>
      </c>
      <c r="R130" t="str">
        <f>IFERROR(VLOOKUP($B130,'2006'!$E:$G,3,)," ")</f>
        <v xml:space="preserve"> </v>
      </c>
      <c r="S130" t="str">
        <f>IFERROR(VLOOKUP($B130,'2007'!$E:$G,3,)," ")</f>
        <v xml:space="preserve"> </v>
      </c>
      <c r="T130" t="str">
        <f>IFERROR(VLOOKUP($B130,'2008'!$E:$G,3,)," ")</f>
        <v xml:space="preserve"> </v>
      </c>
      <c r="U130" t="str">
        <f>IFERROR(VLOOKUP($B130,'2009'!$E:$G,3,)," ")</f>
        <v xml:space="preserve"> </v>
      </c>
      <c r="V130" t="str">
        <f>IFERROR(VLOOKUP($B130,'2010'!$G:$I,3,)," ")</f>
        <v xml:space="preserve"> </v>
      </c>
      <c r="W130" t="str">
        <f>IFERROR(VLOOKUP($B130,'2011'!$E:$G,3,)," ")</f>
        <v xml:space="preserve"> </v>
      </c>
    </row>
    <row r="131" spans="1:23" x14ac:dyDescent="0.25">
      <c r="A131" t="s">
        <v>946</v>
      </c>
      <c r="C131" t="str">
        <f>IFERROR(VLOOKUP($B131,'2002'!$E:$F,2,), " ")</f>
        <v xml:space="preserve"> </v>
      </c>
      <c r="D131" t="str">
        <f>IFERROR(VLOOKUP($B131,'2003'!$E:$F,2,), " ")</f>
        <v xml:space="preserve"> </v>
      </c>
      <c r="E131" t="str">
        <f>IFERROR(VLOOKUP($B131,'2004'!$E:$F,2,), " ")</f>
        <v xml:space="preserve"> </v>
      </c>
      <c r="F131" t="str">
        <f>IFERROR(VLOOKUP($B131,'2005'!$E:$F,2,), " ")</f>
        <v xml:space="preserve"> </v>
      </c>
      <c r="G131" t="str">
        <f>IFERROR(VLOOKUP($B131,'2006'!$E:$F,2,), " ")</f>
        <v xml:space="preserve"> </v>
      </c>
      <c r="H131" t="str">
        <f>IFERROR(VLOOKUP($B131,'2007'!$E:$F,2,), " ")</f>
        <v xml:space="preserve"> </v>
      </c>
      <c r="I131" t="str">
        <f>IFERROR(VLOOKUP($B131,'2008'!$E:$F,2,), " ")</f>
        <v xml:space="preserve"> </v>
      </c>
      <c r="J131" t="str">
        <f>IFERROR(VLOOKUP($B131,'2009'!$E:$F,2,), " ")</f>
        <v xml:space="preserve"> </v>
      </c>
      <c r="K131" t="str">
        <f>IFERROR(VLOOKUP($B131,'2010'!G:H,2,), " ")</f>
        <v xml:space="preserve"> </v>
      </c>
      <c r="L131" t="str">
        <f>IFERROR(VLOOKUP($B131,'2011'!$E:$F,2,), " ")</f>
        <v xml:space="preserve"> </v>
      </c>
      <c r="N131" t="str">
        <f>IFERROR(VLOOKUP($B131,'2002'!$E:$G,3,)," ")</f>
        <v xml:space="preserve"> </v>
      </c>
      <c r="O131" t="str">
        <f>IFERROR(VLOOKUP($B131,'2003'!$E:$G,3,)," ")</f>
        <v xml:space="preserve"> </v>
      </c>
      <c r="P131" t="str">
        <f>IFERROR(VLOOKUP($B131,'2004'!$E:$G,3,)," ")</f>
        <v xml:space="preserve"> </v>
      </c>
      <c r="Q131" t="str">
        <f>IFERROR(VLOOKUP($B131,'2005'!$E:$G,3,)," ")</f>
        <v xml:space="preserve"> </v>
      </c>
      <c r="R131" t="str">
        <f>IFERROR(VLOOKUP($B131,'2006'!$E:$G,3,)," ")</f>
        <v xml:space="preserve"> </v>
      </c>
      <c r="S131" t="str">
        <f>IFERROR(VLOOKUP($B131,'2007'!$E:$G,3,)," ")</f>
        <v xml:space="preserve"> </v>
      </c>
      <c r="T131" t="str">
        <f>IFERROR(VLOOKUP($B131,'2008'!$E:$G,3,)," ")</f>
        <v xml:space="preserve"> </v>
      </c>
      <c r="U131" t="str">
        <f>IFERROR(VLOOKUP($B131,'2009'!$E:$G,3,)," ")</f>
        <v xml:space="preserve"> </v>
      </c>
      <c r="V131" t="str">
        <f>IFERROR(VLOOKUP($B131,'2010'!$G:$I,3,)," ")</f>
        <v xml:space="preserve"> </v>
      </c>
      <c r="W131" t="str">
        <f>IFERROR(VLOOKUP($B131,'2011'!$E:$G,3,)," ")</f>
        <v xml:space="preserve"> </v>
      </c>
    </row>
    <row r="132" spans="1:23" x14ac:dyDescent="0.25">
      <c r="A132" t="s">
        <v>5</v>
      </c>
      <c r="C132" t="str">
        <f>IFERROR(VLOOKUP($B132,'2002'!$E:$F,2,), " ")</f>
        <v xml:space="preserve"> </v>
      </c>
      <c r="D132" t="str">
        <f>IFERROR(VLOOKUP($B132,'2003'!$E:$F,2,), " ")</f>
        <v xml:space="preserve"> </v>
      </c>
      <c r="E132" t="str">
        <f>IFERROR(VLOOKUP($B132,'2004'!$E:$F,2,), " ")</f>
        <v xml:space="preserve"> </v>
      </c>
      <c r="F132" t="str">
        <f>IFERROR(VLOOKUP($B132,'2005'!$E:$F,2,), " ")</f>
        <v xml:space="preserve"> </v>
      </c>
      <c r="G132" t="str">
        <f>IFERROR(VLOOKUP($B132,'2006'!$E:$F,2,), " ")</f>
        <v xml:space="preserve"> </v>
      </c>
      <c r="H132" t="str">
        <f>IFERROR(VLOOKUP($B132,'2007'!$E:$F,2,), " ")</f>
        <v xml:space="preserve"> </v>
      </c>
      <c r="I132" t="str">
        <f>IFERROR(VLOOKUP($B132,'2008'!$E:$F,2,), " ")</f>
        <v xml:space="preserve"> </v>
      </c>
      <c r="J132" t="str">
        <f>IFERROR(VLOOKUP($B132,'2009'!$E:$F,2,), " ")</f>
        <v xml:space="preserve"> </v>
      </c>
      <c r="K132" t="str">
        <f>IFERROR(VLOOKUP($B132,'2010'!G:H,2,), " ")</f>
        <v xml:space="preserve"> </v>
      </c>
      <c r="L132" t="str">
        <f>IFERROR(VLOOKUP($B132,'2011'!$E:$F,2,), " ")</f>
        <v xml:space="preserve"> </v>
      </c>
      <c r="N132" t="str">
        <f>IFERROR(VLOOKUP($B132,'2002'!$E:$G,3,)," ")</f>
        <v xml:space="preserve"> </v>
      </c>
      <c r="O132" t="str">
        <f>IFERROR(VLOOKUP($B132,'2003'!$E:$G,3,)," ")</f>
        <v xml:space="preserve"> </v>
      </c>
      <c r="P132" t="str">
        <f>IFERROR(VLOOKUP($B132,'2004'!$E:$G,3,)," ")</f>
        <v xml:space="preserve"> </v>
      </c>
      <c r="Q132" t="str">
        <f>IFERROR(VLOOKUP($B132,'2005'!$E:$G,3,)," ")</f>
        <v xml:space="preserve"> </v>
      </c>
      <c r="R132" t="str">
        <f>IFERROR(VLOOKUP($B132,'2006'!$E:$G,3,)," ")</f>
        <v xml:space="preserve"> </v>
      </c>
      <c r="S132" t="str">
        <f>IFERROR(VLOOKUP($B132,'2007'!$E:$G,3,)," ")</f>
        <v xml:space="preserve"> </v>
      </c>
      <c r="T132" t="str">
        <f>IFERROR(VLOOKUP($B132,'2008'!$E:$G,3,)," ")</f>
        <v xml:space="preserve"> </v>
      </c>
      <c r="U132" t="str">
        <f>IFERROR(VLOOKUP($B132,'2009'!$E:$G,3,)," ")</f>
        <v xml:space="preserve"> </v>
      </c>
      <c r="V132" t="str">
        <f>IFERROR(VLOOKUP($B132,'2010'!$G:$I,3,)," ")</f>
        <v xml:space="preserve"> </v>
      </c>
      <c r="W132" t="str">
        <f>IFERROR(VLOOKUP($B132,'2011'!$E:$G,3,)," ")</f>
        <v xml:space="preserve"> </v>
      </c>
    </row>
    <row r="133" spans="1:23" x14ac:dyDescent="0.25">
      <c r="A133" t="s">
        <v>901</v>
      </c>
      <c r="C133" t="str">
        <f>IFERROR(VLOOKUP($B133,'2002'!$E:$F,2,), " ")</f>
        <v xml:space="preserve"> </v>
      </c>
      <c r="D133" t="str">
        <f>IFERROR(VLOOKUP($B133,'2003'!$E:$F,2,), " ")</f>
        <v xml:space="preserve"> </v>
      </c>
      <c r="E133" t="str">
        <f>IFERROR(VLOOKUP($B133,'2004'!$E:$F,2,), " ")</f>
        <v xml:space="preserve"> </v>
      </c>
      <c r="F133" t="str">
        <f>IFERROR(VLOOKUP($B133,'2005'!$E:$F,2,), " ")</f>
        <v xml:space="preserve"> </v>
      </c>
      <c r="G133" t="str">
        <f>IFERROR(VLOOKUP($B133,'2006'!$E:$F,2,), " ")</f>
        <v xml:space="preserve"> </v>
      </c>
      <c r="H133" t="str">
        <f>IFERROR(VLOOKUP($B133,'2007'!$E:$F,2,), " ")</f>
        <v xml:space="preserve"> </v>
      </c>
      <c r="I133" t="str">
        <f>IFERROR(VLOOKUP($B133,'2008'!$E:$F,2,), " ")</f>
        <v xml:space="preserve"> </v>
      </c>
      <c r="J133" t="str">
        <f>IFERROR(VLOOKUP($B133,'2009'!$E:$F,2,), " ")</f>
        <v xml:space="preserve"> </v>
      </c>
      <c r="K133" t="str">
        <f>IFERROR(VLOOKUP($B133,'2010'!G:H,2,), " ")</f>
        <v xml:space="preserve"> </v>
      </c>
      <c r="L133" t="str">
        <f>IFERROR(VLOOKUP($B133,'2011'!$E:$F,2,), " ")</f>
        <v xml:space="preserve"> </v>
      </c>
      <c r="N133" t="str">
        <f>IFERROR(VLOOKUP($B133,'2002'!$E:$G,3,)," ")</f>
        <v xml:space="preserve"> </v>
      </c>
      <c r="O133" t="str">
        <f>IFERROR(VLOOKUP($B133,'2003'!$E:$G,3,)," ")</f>
        <v xml:space="preserve"> </v>
      </c>
      <c r="P133" t="str">
        <f>IFERROR(VLOOKUP($B133,'2004'!$E:$G,3,)," ")</f>
        <v xml:space="preserve"> </v>
      </c>
      <c r="Q133" t="str">
        <f>IFERROR(VLOOKUP($B133,'2005'!$E:$G,3,)," ")</f>
        <v xml:space="preserve"> </v>
      </c>
      <c r="R133" t="str">
        <f>IFERROR(VLOOKUP($B133,'2006'!$E:$G,3,)," ")</f>
        <v xml:space="preserve"> </v>
      </c>
      <c r="S133" t="str">
        <f>IFERROR(VLOOKUP($B133,'2007'!$E:$G,3,)," ")</f>
        <v xml:space="preserve"> </v>
      </c>
      <c r="T133" t="str">
        <f>IFERROR(VLOOKUP($B133,'2008'!$E:$G,3,)," ")</f>
        <v xml:space="preserve"> </v>
      </c>
      <c r="U133" t="str">
        <f>IFERROR(VLOOKUP($B133,'2009'!$E:$G,3,)," ")</f>
        <v xml:space="preserve"> </v>
      </c>
      <c r="V133" t="str">
        <f>IFERROR(VLOOKUP($B133,'2010'!$G:$I,3,)," ")</f>
        <v xml:space="preserve"> </v>
      </c>
      <c r="W133" t="str">
        <f>IFERROR(VLOOKUP($B133,'2011'!$E:$G,3,)," ")</f>
        <v xml:space="preserve"> </v>
      </c>
    </row>
    <row r="134" spans="1:23" x14ac:dyDescent="0.25">
      <c r="A134" t="s">
        <v>902</v>
      </c>
      <c r="C134" t="str">
        <f>IFERROR(VLOOKUP($B133,'2002'!$E:$F,2,), " ")</f>
        <v xml:space="preserve"> </v>
      </c>
      <c r="D134" t="str">
        <f>IFERROR(VLOOKUP($B133,'2003'!$E:$F,2,), " ")</f>
        <v xml:space="preserve"> </v>
      </c>
      <c r="E134" t="str">
        <f>IFERROR(VLOOKUP($B133,'2004'!$E:$F,2,), " ")</f>
        <v xml:space="preserve"> </v>
      </c>
      <c r="F134" t="str">
        <f>IFERROR(VLOOKUP($B133,'2005'!$E:$F,2,), " ")</f>
        <v xml:space="preserve"> </v>
      </c>
      <c r="G134" t="str">
        <f>IFERROR(VLOOKUP($B133,'2006'!$E:$F,2,), " ")</f>
        <v xml:space="preserve"> </v>
      </c>
      <c r="H134" t="str">
        <f>IFERROR(VLOOKUP($B133,'2007'!$E:$F,2,), " ")</f>
        <v xml:space="preserve"> </v>
      </c>
      <c r="I134" t="str">
        <f>IFERROR(VLOOKUP($B133,'2008'!$E:$F,2,), " ")</f>
        <v xml:space="preserve"> </v>
      </c>
      <c r="J134" t="str">
        <f>IFERROR(VLOOKUP($B133,'2009'!$E:$F,2,), " ")</f>
        <v xml:space="preserve"> </v>
      </c>
      <c r="K134" t="str">
        <f>IFERROR(VLOOKUP($B133,'2010'!G:H,2,), " ")</f>
        <v xml:space="preserve"> </v>
      </c>
      <c r="L134" t="str">
        <f>IFERROR(VLOOKUP($B133,'2011'!$E:$F,2,), " ")</f>
        <v xml:space="preserve"> </v>
      </c>
    </row>
    <row r="135" spans="1:23" x14ac:dyDescent="0.25">
      <c r="A135" t="s">
        <v>947</v>
      </c>
      <c r="C135" t="str">
        <f>IFERROR(VLOOKUP($B134,'2002'!$E:$F,2,), " ")</f>
        <v xml:space="preserve"> </v>
      </c>
      <c r="D135" t="str">
        <f>IFERROR(VLOOKUP($B134,'2003'!$E:$F,2,), " ")</f>
        <v xml:space="preserve"> </v>
      </c>
      <c r="E135" t="str">
        <f>IFERROR(VLOOKUP($B134,'2004'!$E:$F,2,), " ")</f>
        <v xml:space="preserve"> </v>
      </c>
      <c r="F135" t="str">
        <f>IFERROR(VLOOKUP($B134,'2005'!$E:$F,2,), " ")</f>
        <v xml:space="preserve"> </v>
      </c>
      <c r="G135" t="str">
        <f>IFERROR(VLOOKUP($B134,'2006'!$E:$F,2,), " ")</f>
        <v xml:space="preserve"> </v>
      </c>
      <c r="H135" t="str">
        <f>IFERROR(VLOOKUP($B134,'2007'!$E:$F,2,), " ")</f>
        <v xml:space="preserve"> </v>
      </c>
      <c r="I135" t="str">
        <f>IFERROR(VLOOKUP($B134,'2008'!$E:$F,2,), " ")</f>
        <v xml:space="preserve"> </v>
      </c>
      <c r="J135" t="str">
        <f>IFERROR(VLOOKUP($B134,'2009'!$E:$F,2,), " ")</f>
        <v xml:space="preserve"> </v>
      </c>
      <c r="K135" t="str">
        <f>IFERROR(VLOOKUP($B134,'2010'!G:H,2,), " ")</f>
        <v xml:space="preserve"> </v>
      </c>
      <c r="L135" t="str">
        <f>IFERROR(VLOOKUP($B134,'2011'!$E:$F,2,), " ")</f>
        <v xml:space="preserve"> </v>
      </c>
    </row>
    <row r="136" spans="1:23" x14ac:dyDescent="0.25">
      <c r="A136" t="s">
        <v>948</v>
      </c>
      <c r="C136" t="str">
        <f>IFERROR(VLOOKUP($B135,'2002'!$E:$F,2,), " ")</f>
        <v xml:space="preserve"> </v>
      </c>
      <c r="D136" t="str">
        <f>IFERROR(VLOOKUP($B135,'2003'!$E:$F,2,), " ")</f>
        <v xml:space="preserve"> </v>
      </c>
      <c r="E136" t="str">
        <f>IFERROR(VLOOKUP($B135,'2004'!$E:$F,2,), " ")</f>
        <v xml:space="preserve"> </v>
      </c>
      <c r="F136" t="str">
        <f>IFERROR(VLOOKUP($B135,'2005'!$E:$F,2,), " ")</f>
        <v xml:space="preserve"> </v>
      </c>
      <c r="G136" t="str">
        <f>IFERROR(VLOOKUP($B135,'2006'!$E:$F,2,), " ")</f>
        <v xml:space="preserve"> </v>
      </c>
      <c r="H136" t="str">
        <f>IFERROR(VLOOKUP($B135,'2007'!$E:$F,2,), " ")</f>
        <v xml:space="preserve"> </v>
      </c>
      <c r="I136" t="str">
        <f>IFERROR(VLOOKUP($B135,'2008'!$E:$F,2,), " ")</f>
        <v xml:space="preserve"> </v>
      </c>
      <c r="J136" t="str">
        <f>IFERROR(VLOOKUP($B135,'2009'!$E:$F,2,), " ")</f>
        <v xml:space="preserve"> </v>
      </c>
      <c r="K136" t="str">
        <f>IFERROR(VLOOKUP($B135,'2010'!G:H,2,), " ")</f>
        <v xml:space="preserve"> </v>
      </c>
      <c r="L136" t="str">
        <f>IFERROR(VLOOKUP($B135,'2011'!$E:$F,2,), " ")</f>
        <v xml:space="preserve"> </v>
      </c>
    </row>
    <row r="137" spans="1:23" x14ac:dyDescent="0.25">
      <c r="A137" t="s">
        <v>949</v>
      </c>
      <c r="C137" t="str">
        <f>IFERROR(VLOOKUP($B136,'2002'!$E:$F,2,), " ")</f>
        <v xml:space="preserve"> </v>
      </c>
      <c r="D137" t="str">
        <f>IFERROR(VLOOKUP($B136,'2003'!$E:$F,2,), " ")</f>
        <v xml:space="preserve"> </v>
      </c>
      <c r="E137" t="str">
        <f>IFERROR(VLOOKUP($B136,'2004'!$E:$F,2,), " ")</f>
        <v xml:space="preserve"> </v>
      </c>
      <c r="F137" t="str">
        <f>IFERROR(VLOOKUP($B136,'2005'!$E:$F,2,), " ")</f>
        <v xml:space="preserve"> </v>
      </c>
      <c r="G137" t="str">
        <f>IFERROR(VLOOKUP($B136,'2006'!$E:$F,2,), " ")</f>
        <v xml:space="preserve"> </v>
      </c>
      <c r="H137" t="str">
        <f>IFERROR(VLOOKUP($B136,'2007'!$E:$F,2,), " ")</f>
        <v xml:space="preserve"> </v>
      </c>
      <c r="I137" t="str">
        <f>IFERROR(VLOOKUP($B136,'2008'!$E:$F,2,), " ")</f>
        <v xml:space="preserve"> </v>
      </c>
      <c r="J137" t="str">
        <f>IFERROR(VLOOKUP($B136,'2009'!$E:$F,2,), " ")</f>
        <v xml:space="preserve"> </v>
      </c>
      <c r="K137" t="str">
        <f>IFERROR(VLOOKUP($B136,'2010'!G:H,2,), " ")</f>
        <v xml:space="preserve"> </v>
      </c>
      <c r="L137" t="str">
        <f>IFERROR(VLOOKUP($B136,'2011'!$E:$F,2,), " ")</f>
        <v xml:space="preserve"> </v>
      </c>
    </row>
    <row r="138" spans="1:23" x14ac:dyDescent="0.25">
      <c r="A138" t="s">
        <v>929</v>
      </c>
      <c r="C138" t="str">
        <f>IFERROR(VLOOKUP($B137,'2002'!$E:$F,2,), " ")</f>
        <v xml:space="preserve"> </v>
      </c>
      <c r="D138" t="str">
        <f>IFERROR(VLOOKUP($B137,'2003'!$E:$F,2,), " ")</f>
        <v xml:space="preserve"> </v>
      </c>
      <c r="E138" t="str">
        <f>IFERROR(VLOOKUP($B137,'2004'!$E:$F,2,), " ")</f>
        <v xml:space="preserve"> </v>
      </c>
      <c r="F138" t="str">
        <f>IFERROR(VLOOKUP($B137,'2005'!$E:$F,2,), " ")</f>
        <v xml:space="preserve"> </v>
      </c>
      <c r="G138" t="str">
        <f>IFERROR(VLOOKUP($B137,'2006'!$E:$F,2,), " ")</f>
        <v xml:space="preserve"> </v>
      </c>
      <c r="H138" t="str">
        <f>IFERROR(VLOOKUP($B137,'2007'!$E:$F,2,), " ")</f>
        <v xml:space="preserve"> </v>
      </c>
      <c r="I138" t="str">
        <f>IFERROR(VLOOKUP($B137,'2008'!$E:$F,2,), " ")</f>
        <v xml:space="preserve"> </v>
      </c>
      <c r="J138" t="str">
        <f>IFERROR(VLOOKUP($B137,'2009'!$E:$F,2,), " ")</f>
        <v xml:space="preserve"> </v>
      </c>
      <c r="K138" t="str">
        <f>IFERROR(VLOOKUP($B137,'2010'!G:H,2,), " ")</f>
        <v xml:space="preserve"> </v>
      </c>
      <c r="L138" t="str">
        <f>IFERROR(VLOOKUP($B137,'2011'!$E:$F,2,), " ")</f>
        <v xml:space="preserve"> </v>
      </c>
    </row>
    <row r="139" spans="1:23" x14ac:dyDescent="0.25">
      <c r="A139" t="s">
        <v>950</v>
      </c>
      <c r="C139" t="str">
        <f>IFERROR(VLOOKUP($B138,'2002'!$E:$F,2,), " ")</f>
        <v xml:space="preserve"> </v>
      </c>
      <c r="D139" t="str">
        <f>IFERROR(VLOOKUP($B138,'2003'!$E:$F,2,), " ")</f>
        <v xml:space="preserve"> </v>
      </c>
      <c r="E139" t="str">
        <f>IFERROR(VLOOKUP($B138,'2004'!$E:$F,2,), " ")</f>
        <v xml:space="preserve"> </v>
      </c>
      <c r="F139" t="str">
        <f>IFERROR(VLOOKUP($B138,'2005'!$E:$F,2,), " ")</f>
        <v xml:space="preserve"> </v>
      </c>
      <c r="G139" t="str">
        <f>IFERROR(VLOOKUP($B138,'2006'!$E:$F,2,), " ")</f>
        <v xml:space="preserve"> </v>
      </c>
      <c r="H139" t="str">
        <f>IFERROR(VLOOKUP($B138,'2007'!$E:$F,2,), " ")</f>
        <v xml:space="preserve"> </v>
      </c>
      <c r="I139" t="str">
        <f>IFERROR(VLOOKUP($B138,'2008'!$E:$F,2,), " ")</f>
        <v xml:space="preserve"> </v>
      </c>
      <c r="J139" t="str">
        <f>IFERROR(VLOOKUP($B138,'2009'!$E:$F,2,), " ")</f>
        <v xml:space="preserve"> </v>
      </c>
      <c r="K139" t="str">
        <f>IFERROR(VLOOKUP($B138,'2010'!G:H,2,), " ")</f>
        <v xml:space="preserve"> </v>
      </c>
      <c r="L139" t="str">
        <f>IFERROR(VLOOKUP($B138,'2011'!$E:$F,2,), " ")</f>
        <v xml:space="preserve"> </v>
      </c>
    </row>
    <row r="140" spans="1:23" x14ac:dyDescent="0.25">
      <c r="A140" t="s">
        <v>926</v>
      </c>
      <c r="C140" t="str">
        <f>IFERROR(VLOOKUP($B139,'2002'!$E:$F,2,), " ")</f>
        <v xml:space="preserve"> </v>
      </c>
      <c r="D140" t="str">
        <f>IFERROR(VLOOKUP($B139,'2003'!$E:$F,2,), " ")</f>
        <v xml:space="preserve"> </v>
      </c>
      <c r="E140" t="str">
        <f>IFERROR(VLOOKUP($B139,'2004'!$E:$F,2,), " ")</f>
        <v xml:space="preserve"> </v>
      </c>
      <c r="F140" t="str">
        <f>IFERROR(VLOOKUP($B139,'2005'!$E:$F,2,), " ")</f>
        <v xml:space="preserve"> </v>
      </c>
      <c r="G140" t="str">
        <f>IFERROR(VLOOKUP($B139,'2006'!$E:$F,2,), " ")</f>
        <v xml:space="preserve"> </v>
      </c>
      <c r="H140" t="str">
        <f>IFERROR(VLOOKUP($B139,'2007'!$E:$F,2,), " ")</f>
        <v xml:space="preserve"> </v>
      </c>
      <c r="I140" t="str">
        <f>IFERROR(VLOOKUP($B139,'2008'!$E:$F,2,), " ")</f>
        <v xml:space="preserve"> </v>
      </c>
      <c r="J140" t="str">
        <f>IFERROR(VLOOKUP($B139,'2009'!$E:$F,2,), " ")</f>
        <v xml:space="preserve"> </v>
      </c>
      <c r="K140" t="str">
        <f>IFERROR(VLOOKUP($B139,'2010'!G:H,2,), " ")</f>
        <v xml:space="preserve"> </v>
      </c>
      <c r="L140" t="str">
        <f>IFERROR(VLOOKUP($B139,'2011'!$E:$F,2,), " ")</f>
        <v xml:space="preserve"> </v>
      </c>
    </row>
    <row r="141" spans="1:23" x14ac:dyDescent="0.25">
      <c r="A141" t="s">
        <v>951</v>
      </c>
      <c r="C141" t="str">
        <f>IFERROR(VLOOKUP($B140,'2002'!$E:$F,2,), " ")</f>
        <v xml:space="preserve"> </v>
      </c>
      <c r="D141" t="str">
        <f>IFERROR(VLOOKUP($B140,'2003'!$E:$F,2,), " ")</f>
        <v xml:space="preserve"> </v>
      </c>
      <c r="E141" t="str">
        <f>IFERROR(VLOOKUP($B140,'2004'!$E:$F,2,), " ")</f>
        <v xml:space="preserve"> </v>
      </c>
      <c r="F141" t="str">
        <f>IFERROR(VLOOKUP($B140,'2005'!$E:$F,2,), " ")</f>
        <v xml:space="preserve"> </v>
      </c>
      <c r="G141" t="str">
        <f>IFERROR(VLOOKUP($B140,'2006'!$E:$F,2,), " ")</f>
        <v xml:space="preserve"> </v>
      </c>
      <c r="H141" t="str">
        <f>IFERROR(VLOOKUP($B140,'2007'!$E:$F,2,), " ")</f>
        <v xml:space="preserve"> </v>
      </c>
      <c r="I141" t="str">
        <f>IFERROR(VLOOKUP($B140,'2008'!$E:$F,2,), " ")</f>
        <v xml:space="preserve"> </v>
      </c>
      <c r="J141" t="str">
        <f>IFERROR(VLOOKUP($B140,'2009'!$E:$F,2,), " ")</f>
        <v xml:space="preserve"> </v>
      </c>
      <c r="K141" t="str">
        <f>IFERROR(VLOOKUP($B140,'2010'!G:H,2,), " ")</f>
        <v xml:space="preserve"> </v>
      </c>
      <c r="L141" t="str">
        <f>IFERROR(VLOOKUP($B140,'2011'!$E:$F,2,), " ")</f>
        <v xml:space="preserve"> </v>
      </c>
    </row>
    <row r="142" spans="1:23" x14ac:dyDescent="0.25">
      <c r="A142" t="s">
        <v>931</v>
      </c>
      <c r="C142" t="str">
        <f>IFERROR(VLOOKUP($B141,'2002'!$E:$F,2,), " ")</f>
        <v xml:space="preserve"> </v>
      </c>
      <c r="D142" t="str">
        <f>IFERROR(VLOOKUP($B141,'2003'!$E:$F,2,), " ")</f>
        <v xml:space="preserve"> </v>
      </c>
      <c r="E142" t="str">
        <f>IFERROR(VLOOKUP($B141,'2004'!$E:$F,2,), " ")</f>
        <v xml:space="preserve"> </v>
      </c>
      <c r="F142" t="str">
        <f>IFERROR(VLOOKUP($B141,'2005'!$E:$F,2,), " ")</f>
        <v xml:space="preserve"> </v>
      </c>
      <c r="G142" t="str">
        <f>IFERROR(VLOOKUP($B141,'2006'!$E:$F,2,), " ")</f>
        <v xml:space="preserve"> </v>
      </c>
      <c r="H142" t="str">
        <f>IFERROR(VLOOKUP($B141,'2007'!$E:$F,2,), " ")</f>
        <v xml:space="preserve"> </v>
      </c>
      <c r="I142" t="str">
        <f>IFERROR(VLOOKUP($B141,'2008'!$E:$F,2,), " ")</f>
        <v xml:space="preserve"> </v>
      </c>
      <c r="J142" t="str">
        <f>IFERROR(VLOOKUP($B141,'2009'!$E:$F,2,), " ")</f>
        <v xml:space="preserve"> </v>
      </c>
      <c r="K142" t="str">
        <f>IFERROR(VLOOKUP($B141,'2010'!G:H,2,), " ")</f>
        <v xml:space="preserve"> </v>
      </c>
      <c r="L142" t="str">
        <f>IFERROR(VLOOKUP($B141,'2011'!$E:$F,2,), " ")</f>
        <v xml:space="preserve"> </v>
      </c>
    </row>
    <row r="143" spans="1:23" x14ac:dyDescent="0.25">
      <c r="A143" t="s">
        <v>941</v>
      </c>
      <c r="C143" t="str">
        <f>IFERROR(VLOOKUP($B142,'2002'!$E:$F,2,), " ")</f>
        <v xml:space="preserve"> </v>
      </c>
      <c r="D143" t="str">
        <f>IFERROR(VLOOKUP($B142,'2003'!$E:$F,2,), " ")</f>
        <v xml:space="preserve"> </v>
      </c>
      <c r="E143" t="str">
        <f>IFERROR(VLOOKUP($B142,'2004'!$E:$F,2,), " ")</f>
        <v xml:space="preserve"> </v>
      </c>
      <c r="F143" t="str">
        <f>IFERROR(VLOOKUP($B142,'2005'!$E:$F,2,), " ")</f>
        <v xml:space="preserve"> </v>
      </c>
      <c r="G143" t="str">
        <f>IFERROR(VLOOKUP($B142,'2006'!$E:$F,2,), " ")</f>
        <v xml:space="preserve"> </v>
      </c>
      <c r="H143" t="str">
        <f>IFERROR(VLOOKUP($B142,'2007'!$E:$F,2,), " ")</f>
        <v xml:space="preserve"> </v>
      </c>
      <c r="I143" t="str">
        <f>IFERROR(VLOOKUP($B142,'2008'!$E:$F,2,), " ")</f>
        <v xml:space="preserve"> </v>
      </c>
      <c r="J143" t="str">
        <f>IFERROR(VLOOKUP($B142,'2009'!$E:$F,2,), " ")</f>
        <v xml:space="preserve"> </v>
      </c>
      <c r="K143" t="str">
        <f>IFERROR(VLOOKUP($B142,'2010'!G:H,2,), " ")</f>
        <v xml:space="preserve"> </v>
      </c>
      <c r="L143" t="str">
        <f>IFERROR(VLOOKUP($B142,'2011'!$E:$F,2,), " ")</f>
        <v xml:space="preserve"> </v>
      </c>
    </row>
    <row r="144" spans="1:23" x14ac:dyDescent="0.25">
      <c r="A144" t="s">
        <v>2</v>
      </c>
      <c r="C144" t="str">
        <f>IFERROR(VLOOKUP($B143,'2002'!$E:$F,2,), " ")</f>
        <v xml:space="preserve"> </v>
      </c>
      <c r="D144" t="str">
        <f>IFERROR(VLOOKUP($B143,'2003'!$E:$F,2,), " ")</f>
        <v xml:space="preserve"> </v>
      </c>
      <c r="E144" t="str">
        <f>IFERROR(VLOOKUP($B143,'2004'!$E:$F,2,), " ")</f>
        <v xml:space="preserve"> </v>
      </c>
      <c r="F144" t="str">
        <f>IFERROR(VLOOKUP($B143,'2005'!$E:$F,2,), " ")</f>
        <v xml:space="preserve"> </v>
      </c>
      <c r="G144" t="str">
        <f>IFERROR(VLOOKUP($B143,'2006'!$E:$F,2,), " ")</f>
        <v xml:space="preserve"> </v>
      </c>
      <c r="H144" t="str">
        <f>IFERROR(VLOOKUP($B143,'2007'!$E:$F,2,), " ")</f>
        <v xml:space="preserve"> </v>
      </c>
      <c r="I144" t="str">
        <f>IFERROR(VLOOKUP($B143,'2008'!$E:$F,2,), " ")</f>
        <v xml:space="preserve"> </v>
      </c>
      <c r="J144" t="str">
        <f>IFERROR(VLOOKUP($B143,'2009'!$E:$F,2,), " ")</f>
        <v xml:space="preserve"> </v>
      </c>
      <c r="K144" t="str">
        <f>IFERROR(VLOOKUP($B143,'2010'!G:H,2,), " ")</f>
        <v xml:space="preserve"> </v>
      </c>
      <c r="L144" t="str">
        <f>IFERROR(VLOOKUP($B143,'2011'!$E:$F,2,), " ")</f>
        <v xml:space="preserve"> </v>
      </c>
    </row>
    <row r="145" spans="1:12" x14ac:dyDescent="0.25">
      <c r="A145" t="s">
        <v>932</v>
      </c>
      <c r="C145" t="str">
        <f>IFERROR(VLOOKUP($B144,'2002'!$E:$F,2,), " ")</f>
        <v xml:space="preserve"> </v>
      </c>
      <c r="D145" t="str">
        <f>IFERROR(VLOOKUP($B144,'2003'!$E:$F,2,), " ")</f>
        <v xml:space="preserve"> </v>
      </c>
      <c r="E145" t="str">
        <f>IFERROR(VLOOKUP($B144,'2004'!$E:$F,2,), " ")</f>
        <v xml:space="preserve"> </v>
      </c>
      <c r="F145" t="str">
        <f>IFERROR(VLOOKUP($B144,'2005'!$E:$F,2,), " ")</f>
        <v xml:space="preserve"> </v>
      </c>
      <c r="G145" t="str">
        <f>IFERROR(VLOOKUP($B144,'2006'!$E:$F,2,), " ")</f>
        <v xml:space="preserve"> </v>
      </c>
      <c r="H145" t="str">
        <f>IFERROR(VLOOKUP($B144,'2007'!$E:$F,2,), " ")</f>
        <v xml:space="preserve"> </v>
      </c>
      <c r="I145" t="str">
        <f>IFERROR(VLOOKUP($B144,'2008'!$E:$F,2,), " ")</f>
        <v xml:space="preserve"> </v>
      </c>
      <c r="J145" t="str">
        <f>IFERROR(VLOOKUP($B144,'2009'!$E:$F,2,), " ")</f>
        <v xml:space="preserve"> </v>
      </c>
      <c r="K145" t="str">
        <f>IFERROR(VLOOKUP($B144,'2010'!G:H,2,), " ")</f>
        <v xml:space="preserve"> </v>
      </c>
      <c r="L145" t="str">
        <f>IFERROR(VLOOKUP($B144,'2011'!$E:$F,2,), " ")</f>
        <v xml:space="preserve"> </v>
      </c>
    </row>
    <row r="146" spans="1:12" x14ac:dyDescent="0.25">
      <c r="A146" t="s">
        <v>916</v>
      </c>
      <c r="C146" t="str">
        <f>IFERROR(VLOOKUP($B145,'2002'!$E:$F,2,), " ")</f>
        <v xml:space="preserve"> </v>
      </c>
      <c r="D146" t="str">
        <f>IFERROR(VLOOKUP($B145,'2003'!$E:$F,2,), " ")</f>
        <v xml:space="preserve"> </v>
      </c>
      <c r="E146" t="str">
        <f>IFERROR(VLOOKUP($B145,'2004'!$E:$F,2,), " ")</f>
        <v xml:space="preserve"> </v>
      </c>
      <c r="F146" t="str">
        <f>IFERROR(VLOOKUP($B145,'2005'!$E:$F,2,), " ")</f>
        <v xml:space="preserve"> </v>
      </c>
      <c r="G146" t="str">
        <f>IFERROR(VLOOKUP($B145,'2006'!$E:$F,2,), " ")</f>
        <v xml:space="preserve"> </v>
      </c>
      <c r="H146" t="str">
        <f>IFERROR(VLOOKUP($B145,'2007'!$E:$F,2,), " ")</f>
        <v xml:space="preserve"> </v>
      </c>
      <c r="I146" t="str">
        <f>IFERROR(VLOOKUP($B145,'2008'!$E:$F,2,), " ")</f>
        <v xml:space="preserve"> </v>
      </c>
      <c r="J146" t="str">
        <f>IFERROR(VLOOKUP($B145,'2009'!$E:$F,2,), " ")</f>
        <v xml:space="preserve"> </v>
      </c>
      <c r="K146" t="str">
        <f>IFERROR(VLOOKUP($B145,'2010'!G:H,2,), " ")</f>
        <v xml:space="preserve"> </v>
      </c>
      <c r="L146" t="str">
        <f>IFERROR(VLOOKUP($B145,'2011'!$E:$F,2,), " ")</f>
        <v xml:space="preserve"> </v>
      </c>
    </row>
    <row r="147" spans="1:12" x14ac:dyDescent="0.25">
      <c r="A147" t="s">
        <v>913</v>
      </c>
      <c r="C147" t="str">
        <f>IFERROR(VLOOKUP($B146,'2002'!$E:$F,2,), " ")</f>
        <v xml:space="preserve"> </v>
      </c>
      <c r="D147" t="str">
        <f>IFERROR(VLOOKUP($B146,'2003'!$E:$F,2,), " ")</f>
        <v xml:space="preserve"> </v>
      </c>
      <c r="E147" t="str">
        <f>IFERROR(VLOOKUP($B146,'2004'!$E:$F,2,), " ")</f>
        <v xml:space="preserve"> </v>
      </c>
      <c r="F147" t="str">
        <f>IFERROR(VLOOKUP($B146,'2005'!$E:$F,2,), " ")</f>
        <v xml:space="preserve"> </v>
      </c>
      <c r="G147" t="str">
        <f>IFERROR(VLOOKUP($B146,'2006'!$E:$F,2,), " ")</f>
        <v xml:space="preserve"> </v>
      </c>
      <c r="H147" t="str">
        <f>IFERROR(VLOOKUP($B146,'2007'!$E:$F,2,), " ")</f>
        <v xml:space="preserve"> </v>
      </c>
      <c r="I147" t="str">
        <f>IFERROR(VLOOKUP($B146,'2008'!$E:$F,2,), " ")</f>
        <v xml:space="preserve"> </v>
      </c>
      <c r="J147" t="str">
        <f>IFERROR(VLOOKUP($B146,'2009'!$E:$F,2,), " ")</f>
        <v xml:space="preserve"> </v>
      </c>
      <c r="K147" t="str">
        <f>IFERROR(VLOOKUP($B146,'2010'!G:H,2,), " ")</f>
        <v xml:space="preserve"> </v>
      </c>
      <c r="L147" t="str">
        <f>IFERROR(VLOOKUP($B146,'2011'!$E:$F,2,), " ")</f>
        <v xml:space="preserve"> </v>
      </c>
    </row>
    <row r="148" spans="1:12" x14ac:dyDescent="0.25">
      <c r="A148" t="s">
        <v>946</v>
      </c>
      <c r="C148" t="str">
        <f>IFERROR(VLOOKUP($B147,'2002'!$E:$F,2,), " ")</f>
        <v xml:space="preserve"> </v>
      </c>
      <c r="D148" t="str">
        <f>IFERROR(VLOOKUP($B147,'2003'!$E:$F,2,), " ")</f>
        <v xml:space="preserve"> </v>
      </c>
      <c r="E148" t="str">
        <f>IFERROR(VLOOKUP($B147,'2004'!$E:$F,2,), " ")</f>
        <v xml:space="preserve"> </v>
      </c>
      <c r="F148" t="str">
        <f>IFERROR(VLOOKUP($B147,'2005'!$E:$F,2,), " ")</f>
        <v xml:space="preserve"> </v>
      </c>
      <c r="G148" t="str">
        <f>IFERROR(VLOOKUP($B147,'2006'!$E:$F,2,), " ")</f>
        <v xml:space="preserve"> </v>
      </c>
      <c r="H148" t="str">
        <f>IFERROR(VLOOKUP($B147,'2007'!$E:$F,2,), " ")</f>
        <v xml:space="preserve"> </v>
      </c>
      <c r="I148" t="str">
        <f>IFERROR(VLOOKUP($B147,'2008'!$E:$F,2,), " ")</f>
        <v xml:space="preserve"> </v>
      </c>
      <c r="J148" t="str">
        <f>IFERROR(VLOOKUP($B147,'2009'!$E:$F,2,), " ")</f>
        <v xml:space="preserve"> </v>
      </c>
      <c r="K148" t="str">
        <f>IFERROR(VLOOKUP($B147,'2010'!G:H,2,), " ")</f>
        <v xml:space="preserve"> </v>
      </c>
      <c r="L148" t="str">
        <f>IFERROR(VLOOKUP($B147,'2011'!$E:$F,2,), " ")</f>
        <v xml:space="preserve"> </v>
      </c>
    </row>
    <row r="149" spans="1:12" x14ac:dyDescent="0.25">
      <c r="A149" t="s">
        <v>914</v>
      </c>
      <c r="C149" t="str">
        <f>IFERROR(VLOOKUP($B148,'2002'!$E:$F,2,), " ")</f>
        <v xml:space="preserve"> </v>
      </c>
      <c r="D149" t="str">
        <f>IFERROR(VLOOKUP($B148,'2003'!$E:$F,2,), " ")</f>
        <v xml:space="preserve"> </v>
      </c>
      <c r="E149" t="str">
        <f>IFERROR(VLOOKUP($B148,'2004'!$E:$F,2,), " ")</f>
        <v xml:space="preserve"> </v>
      </c>
      <c r="F149" t="str">
        <f>IFERROR(VLOOKUP($B148,'2005'!$E:$F,2,), " ")</f>
        <v xml:space="preserve"> </v>
      </c>
      <c r="G149" t="str">
        <f>IFERROR(VLOOKUP($B148,'2006'!$E:$F,2,), " ")</f>
        <v xml:space="preserve"> </v>
      </c>
      <c r="H149" t="str">
        <f>IFERROR(VLOOKUP($B148,'2007'!$E:$F,2,), " ")</f>
        <v xml:space="preserve"> </v>
      </c>
      <c r="I149" t="str">
        <f>IFERROR(VLOOKUP($B148,'2008'!$E:$F,2,), " ")</f>
        <v xml:space="preserve"> </v>
      </c>
      <c r="J149" t="str">
        <f>IFERROR(VLOOKUP($B148,'2009'!$E:$F,2,), " ")</f>
        <v xml:space="preserve"> </v>
      </c>
      <c r="K149" t="str">
        <f>IFERROR(VLOOKUP($B148,'2010'!G:H,2,), " ")</f>
        <v xml:space="preserve"> </v>
      </c>
      <c r="L149" t="str">
        <f>IFERROR(VLOOKUP($B148,'2011'!$E:$F,2,), " ")</f>
        <v xml:space="preserve"> </v>
      </c>
    </row>
    <row r="150" spans="1:12" x14ac:dyDescent="0.25">
      <c r="A150" t="s">
        <v>952</v>
      </c>
      <c r="C150" t="str">
        <f>IFERROR(VLOOKUP($B149,'2002'!$E:$F,2,), " ")</f>
        <v xml:space="preserve"> </v>
      </c>
      <c r="D150" t="str">
        <f>IFERROR(VLOOKUP($B149,'2003'!$E:$F,2,), " ")</f>
        <v xml:space="preserve"> </v>
      </c>
      <c r="E150" t="str">
        <f>IFERROR(VLOOKUP($B149,'2004'!$E:$F,2,), " ")</f>
        <v xml:space="preserve"> </v>
      </c>
      <c r="F150" t="str">
        <f>IFERROR(VLOOKUP($B149,'2005'!$E:$F,2,), " ")</f>
        <v xml:space="preserve"> </v>
      </c>
      <c r="G150" t="str">
        <f>IFERROR(VLOOKUP($B149,'2006'!$E:$F,2,), " ")</f>
        <v xml:space="preserve"> </v>
      </c>
      <c r="H150" t="str">
        <f>IFERROR(VLOOKUP($B149,'2007'!$E:$F,2,), " ")</f>
        <v xml:space="preserve"> </v>
      </c>
      <c r="I150" t="str">
        <f>IFERROR(VLOOKUP($B149,'2008'!$E:$F,2,), " ")</f>
        <v xml:space="preserve"> </v>
      </c>
      <c r="J150" t="str">
        <f>IFERROR(VLOOKUP($B149,'2009'!$E:$F,2,), " ")</f>
        <v xml:space="preserve"> </v>
      </c>
      <c r="K150" t="str">
        <f>IFERROR(VLOOKUP($B149,'2010'!G:H,2,), " ")</f>
        <v xml:space="preserve"> </v>
      </c>
      <c r="L150" t="str">
        <f>IFERROR(VLOOKUP($B149,'2011'!$E:$F,2,), " ")</f>
        <v xml:space="preserve"> </v>
      </c>
    </row>
    <row r="151" spans="1:12" x14ac:dyDescent="0.25">
      <c r="A151" t="s">
        <v>953</v>
      </c>
      <c r="C151" t="str">
        <f>IFERROR(VLOOKUP($B150,'2002'!$E:$F,2,), " ")</f>
        <v xml:space="preserve"> </v>
      </c>
      <c r="D151" t="str">
        <f>IFERROR(VLOOKUP($B150,'2003'!$E:$F,2,), " ")</f>
        <v xml:space="preserve"> </v>
      </c>
      <c r="E151" t="str">
        <f>IFERROR(VLOOKUP($B150,'2004'!$E:$F,2,), " ")</f>
        <v xml:space="preserve"> </v>
      </c>
      <c r="F151" t="str">
        <f>IFERROR(VLOOKUP($B150,'2005'!$E:$F,2,), " ")</f>
        <v xml:space="preserve"> </v>
      </c>
      <c r="G151" t="str">
        <f>IFERROR(VLOOKUP($B150,'2006'!$E:$F,2,), " ")</f>
        <v xml:space="preserve"> </v>
      </c>
      <c r="H151" t="str">
        <f>IFERROR(VLOOKUP($B150,'2007'!$E:$F,2,), " ")</f>
        <v xml:space="preserve"> </v>
      </c>
      <c r="I151" t="str">
        <f>IFERROR(VLOOKUP($B150,'2008'!$E:$F,2,), " ")</f>
        <v xml:space="preserve"> </v>
      </c>
      <c r="J151" t="str">
        <f>IFERROR(VLOOKUP($B150,'2009'!$E:$F,2,), " ")</f>
        <v xml:space="preserve"> </v>
      </c>
      <c r="K151" t="str">
        <f>IFERROR(VLOOKUP($B150,'2010'!G:H,2,), " ")</f>
        <v xml:space="preserve"> </v>
      </c>
      <c r="L151" t="str">
        <f>IFERROR(VLOOKUP($B150,'2011'!$E:$F,2,), " ")</f>
        <v xml:space="preserve"> </v>
      </c>
    </row>
    <row r="152" spans="1:12" x14ac:dyDescent="0.25">
      <c r="A152" t="s">
        <v>948</v>
      </c>
      <c r="C152" t="str">
        <f>IFERROR(VLOOKUP($B151,'2002'!$E:$F,2,), " ")</f>
        <v xml:space="preserve"> </v>
      </c>
      <c r="D152" t="str">
        <f>IFERROR(VLOOKUP($B151,'2003'!$E:$F,2,), " ")</f>
        <v xml:space="preserve"> </v>
      </c>
      <c r="E152" t="str">
        <f>IFERROR(VLOOKUP($B151,'2004'!$E:$F,2,), " ")</f>
        <v xml:space="preserve"> </v>
      </c>
      <c r="F152" t="str">
        <f>IFERROR(VLOOKUP($B151,'2005'!$E:$F,2,), " ")</f>
        <v xml:space="preserve"> </v>
      </c>
      <c r="G152" t="str">
        <f>IFERROR(VLOOKUP($B151,'2006'!$E:$F,2,), " ")</f>
        <v xml:space="preserve"> </v>
      </c>
      <c r="H152" t="str">
        <f>IFERROR(VLOOKUP($B151,'2007'!$E:$F,2,), " ")</f>
        <v xml:space="preserve"> </v>
      </c>
      <c r="I152" t="str">
        <f>IFERROR(VLOOKUP($B151,'2008'!$E:$F,2,), " ")</f>
        <v xml:space="preserve"> </v>
      </c>
      <c r="J152" t="str">
        <f>IFERROR(VLOOKUP($B151,'2009'!$E:$F,2,), " ")</f>
        <v xml:space="preserve"> </v>
      </c>
      <c r="K152" t="str">
        <f>IFERROR(VLOOKUP($B151,'2010'!G:H,2,), " ")</f>
        <v xml:space="preserve"> </v>
      </c>
      <c r="L152" t="str">
        <f>IFERROR(VLOOKUP($B151,'2011'!$E:$F,2,), " ")</f>
        <v xml:space="preserve"> </v>
      </c>
    </row>
    <row r="153" spans="1:12" x14ac:dyDescent="0.25">
      <c r="A153" t="s">
        <v>941</v>
      </c>
      <c r="C153" t="str">
        <f>IFERROR(VLOOKUP($B152,'2002'!$E:$F,2,), " ")</f>
        <v xml:space="preserve"> </v>
      </c>
      <c r="D153" t="str">
        <f>IFERROR(VLOOKUP($B152,'2003'!$E:$F,2,), " ")</f>
        <v xml:space="preserve"> </v>
      </c>
      <c r="E153" t="str">
        <f>IFERROR(VLOOKUP($B152,'2004'!$E:$F,2,), " ")</f>
        <v xml:space="preserve"> </v>
      </c>
      <c r="F153" t="str">
        <f>IFERROR(VLOOKUP($B152,'2005'!$E:$F,2,), " ")</f>
        <v xml:space="preserve"> </v>
      </c>
      <c r="G153" t="str">
        <f>IFERROR(VLOOKUP($B152,'2006'!$E:$F,2,), " ")</f>
        <v xml:space="preserve"> </v>
      </c>
      <c r="H153" t="str">
        <f>IFERROR(VLOOKUP($B152,'2007'!$E:$F,2,), " ")</f>
        <v xml:space="preserve"> </v>
      </c>
      <c r="I153" t="str">
        <f>IFERROR(VLOOKUP($B152,'2008'!$E:$F,2,), " ")</f>
        <v xml:space="preserve"> </v>
      </c>
      <c r="J153" t="str">
        <f>IFERROR(VLOOKUP($B152,'2009'!$E:$F,2,), " ")</f>
        <v xml:space="preserve"> </v>
      </c>
      <c r="K153" t="str">
        <f>IFERROR(VLOOKUP($B152,'2010'!G:H,2,), " ")</f>
        <v xml:space="preserve"> </v>
      </c>
      <c r="L153" t="str">
        <f>IFERROR(VLOOKUP($B152,'2011'!$E:$F,2,), " ")</f>
        <v xml:space="preserve"> </v>
      </c>
    </row>
    <row r="154" spans="1:12" x14ac:dyDescent="0.25">
      <c r="A154" t="s">
        <v>954</v>
      </c>
      <c r="C154" t="str">
        <f>IFERROR(VLOOKUP($B153,'2002'!$E:$F,2,), " ")</f>
        <v xml:space="preserve"> </v>
      </c>
      <c r="D154" t="str">
        <f>IFERROR(VLOOKUP($B153,'2003'!$E:$F,2,), " ")</f>
        <v xml:space="preserve"> </v>
      </c>
      <c r="E154" t="str">
        <f>IFERROR(VLOOKUP($B153,'2004'!$E:$F,2,), " ")</f>
        <v xml:space="preserve"> </v>
      </c>
      <c r="F154" t="str">
        <f>IFERROR(VLOOKUP($B153,'2005'!$E:$F,2,), " ")</f>
        <v xml:space="preserve"> </v>
      </c>
      <c r="G154" t="str">
        <f>IFERROR(VLOOKUP($B153,'2006'!$E:$F,2,), " ")</f>
        <v xml:space="preserve"> </v>
      </c>
      <c r="H154" t="str">
        <f>IFERROR(VLOOKUP($B153,'2007'!$E:$F,2,), " ")</f>
        <v xml:space="preserve"> </v>
      </c>
      <c r="I154" t="str">
        <f>IFERROR(VLOOKUP($B153,'2008'!$E:$F,2,), " ")</f>
        <v xml:space="preserve"> </v>
      </c>
      <c r="J154" t="str">
        <f>IFERROR(VLOOKUP($B153,'2009'!$E:$F,2,), " ")</f>
        <v xml:space="preserve"> </v>
      </c>
      <c r="K154" t="str">
        <f>IFERROR(VLOOKUP($B153,'2010'!G:H,2,), " ")</f>
        <v xml:space="preserve"> </v>
      </c>
      <c r="L154" t="str">
        <f>IFERROR(VLOOKUP($B153,'2011'!$E:$F,2,), " ")</f>
        <v xml:space="preserve"> </v>
      </c>
    </row>
    <row r="155" spans="1:12" x14ac:dyDescent="0.25">
      <c r="A155" t="s">
        <v>955</v>
      </c>
      <c r="C155" t="str">
        <f>IFERROR(VLOOKUP($B154,'2002'!$E:$F,2,), " ")</f>
        <v xml:space="preserve"> </v>
      </c>
      <c r="D155" t="str">
        <f>IFERROR(VLOOKUP($B154,'2003'!$E:$F,2,), " ")</f>
        <v xml:space="preserve"> </v>
      </c>
      <c r="E155" t="str">
        <f>IFERROR(VLOOKUP($B154,'2004'!$E:$F,2,), " ")</f>
        <v xml:space="preserve"> </v>
      </c>
      <c r="F155" t="str">
        <f>IFERROR(VLOOKUP($B154,'2005'!$E:$F,2,), " ")</f>
        <v xml:space="preserve"> </v>
      </c>
      <c r="G155" t="str">
        <f>IFERROR(VLOOKUP($B154,'2006'!$E:$F,2,), " ")</f>
        <v xml:space="preserve"> </v>
      </c>
      <c r="H155" t="str">
        <f>IFERROR(VLOOKUP($B154,'2007'!$E:$F,2,), " ")</f>
        <v xml:space="preserve"> </v>
      </c>
      <c r="I155" t="str">
        <f>IFERROR(VLOOKUP($B154,'2008'!$E:$F,2,), " ")</f>
        <v xml:space="preserve"> </v>
      </c>
      <c r="J155" t="str">
        <f>IFERROR(VLOOKUP($B154,'2009'!$E:$F,2,), " ")</f>
        <v xml:space="preserve"> </v>
      </c>
      <c r="K155" t="str">
        <f>IFERROR(VLOOKUP($B154,'2010'!G:H,2,), " ")</f>
        <v xml:space="preserve"> </v>
      </c>
      <c r="L155" t="str">
        <f>IFERROR(VLOOKUP($B154,'2011'!$E:$F,2,), " ")</f>
        <v xml:space="preserve"> </v>
      </c>
    </row>
    <row r="156" spans="1:12" x14ac:dyDescent="0.25">
      <c r="A156" t="s">
        <v>902</v>
      </c>
      <c r="C156" t="str">
        <f>IFERROR(VLOOKUP($B155,'2002'!$E:$F,2,), " ")</f>
        <v xml:space="preserve"> </v>
      </c>
      <c r="D156" t="str">
        <f>IFERROR(VLOOKUP($B155,'2003'!$E:$F,2,), " ")</f>
        <v xml:space="preserve"> </v>
      </c>
      <c r="E156" t="str">
        <f>IFERROR(VLOOKUP($B155,'2004'!$E:$F,2,), " ")</f>
        <v xml:space="preserve"> </v>
      </c>
      <c r="F156" t="str">
        <f>IFERROR(VLOOKUP($B155,'2005'!$E:$F,2,), " ")</f>
        <v xml:space="preserve"> </v>
      </c>
      <c r="G156" t="str">
        <f>IFERROR(VLOOKUP($B155,'2006'!$E:$F,2,), " ")</f>
        <v xml:space="preserve"> </v>
      </c>
      <c r="H156" t="str">
        <f>IFERROR(VLOOKUP($B155,'2007'!$E:$F,2,), " ")</f>
        <v xml:space="preserve"> </v>
      </c>
      <c r="I156" t="str">
        <f>IFERROR(VLOOKUP($B155,'2008'!$E:$F,2,), " ")</f>
        <v xml:space="preserve"> </v>
      </c>
      <c r="J156" t="str">
        <f>IFERROR(VLOOKUP($B155,'2009'!$E:$F,2,), " ")</f>
        <v xml:space="preserve"> </v>
      </c>
      <c r="K156" t="str">
        <f>IFERROR(VLOOKUP($B155,'2010'!G:H,2,), " ")</f>
        <v xml:space="preserve"> </v>
      </c>
      <c r="L156" t="str">
        <f>IFERROR(VLOOKUP($B155,'2011'!$E:$F,2,), " ")</f>
        <v xml:space="preserve"> </v>
      </c>
    </row>
    <row r="157" spans="1:12" x14ac:dyDescent="0.25">
      <c r="A157" t="s">
        <v>939</v>
      </c>
      <c r="C157" t="str">
        <f>IFERROR(VLOOKUP($B156,'2002'!$E:$F,2,), " ")</f>
        <v xml:space="preserve"> </v>
      </c>
      <c r="D157" t="str">
        <f>IFERROR(VLOOKUP($B156,'2003'!$E:$F,2,), " ")</f>
        <v xml:space="preserve"> </v>
      </c>
      <c r="E157" t="str">
        <f>IFERROR(VLOOKUP($B156,'2004'!$E:$F,2,), " ")</f>
        <v xml:space="preserve"> </v>
      </c>
      <c r="F157" t="str">
        <f>IFERROR(VLOOKUP($B156,'2005'!$E:$F,2,), " ")</f>
        <v xml:space="preserve"> </v>
      </c>
      <c r="G157" t="str">
        <f>IFERROR(VLOOKUP($B156,'2006'!$E:$F,2,), " ")</f>
        <v xml:space="preserve"> </v>
      </c>
      <c r="H157" t="str">
        <f>IFERROR(VLOOKUP($B156,'2007'!$E:$F,2,), " ")</f>
        <v xml:space="preserve"> </v>
      </c>
      <c r="I157" t="str">
        <f>IFERROR(VLOOKUP($B156,'2008'!$E:$F,2,), " ")</f>
        <v xml:space="preserve"> </v>
      </c>
      <c r="J157" t="str">
        <f>IFERROR(VLOOKUP($B156,'2009'!$E:$F,2,), " ")</f>
        <v xml:space="preserve"> </v>
      </c>
      <c r="K157" t="str">
        <f>IFERROR(VLOOKUP($B156,'2010'!G:H,2,), " ")</f>
        <v xml:space="preserve"> </v>
      </c>
      <c r="L157" t="str">
        <f>IFERROR(VLOOKUP($B156,'2011'!$E:$F,2,), " ")</f>
        <v xml:space="preserve"> </v>
      </c>
    </row>
    <row r="158" spans="1:12" x14ac:dyDescent="0.25">
      <c r="A158" t="s">
        <v>907</v>
      </c>
      <c r="C158" t="str">
        <f>IFERROR(VLOOKUP($B157,'2002'!$E:$F,2,), " ")</f>
        <v xml:space="preserve"> </v>
      </c>
      <c r="D158" t="str">
        <f>IFERROR(VLOOKUP($B157,'2003'!$E:$F,2,), " ")</f>
        <v xml:space="preserve"> </v>
      </c>
      <c r="E158" t="str">
        <f>IFERROR(VLOOKUP($B157,'2004'!$E:$F,2,), " ")</f>
        <v xml:space="preserve"> </v>
      </c>
      <c r="F158" t="str">
        <f>IFERROR(VLOOKUP($B157,'2005'!$E:$F,2,), " ")</f>
        <v xml:space="preserve"> </v>
      </c>
      <c r="G158" t="str">
        <f>IFERROR(VLOOKUP($B157,'2006'!$E:$F,2,), " ")</f>
        <v xml:space="preserve"> </v>
      </c>
      <c r="H158" t="str">
        <f>IFERROR(VLOOKUP($B157,'2007'!$E:$F,2,), " ")</f>
        <v xml:space="preserve"> </v>
      </c>
      <c r="I158" t="str">
        <f>IFERROR(VLOOKUP($B157,'2008'!$E:$F,2,), " ")</f>
        <v xml:space="preserve"> </v>
      </c>
      <c r="J158" t="str">
        <f>IFERROR(VLOOKUP($B157,'2009'!$E:$F,2,), " ")</f>
        <v xml:space="preserve"> </v>
      </c>
      <c r="K158" t="str">
        <f>IFERROR(VLOOKUP($B157,'2010'!G:H,2,), " ")</f>
        <v xml:space="preserve"> </v>
      </c>
      <c r="L158" t="str">
        <f>IFERROR(VLOOKUP($B157,'2011'!$E:$F,2,), " ")</f>
        <v xml:space="preserve"> </v>
      </c>
    </row>
    <row r="159" spans="1:12" x14ac:dyDescent="0.25">
      <c r="A159" t="s">
        <v>956</v>
      </c>
      <c r="C159" t="str">
        <f>IFERROR(VLOOKUP($B158,'2002'!$E:$F,2,), " ")</f>
        <v xml:space="preserve"> </v>
      </c>
      <c r="D159" t="str">
        <f>IFERROR(VLOOKUP($B158,'2003'!$E:$F,2,), " ")</f>
        <v xml:space="preserve"> </v>
      </c>
      <c r="E159" t="str">
        <f>IFERROR(VLOOKUP($B158,'2004'!$E:$F,2,), " ")</f>
        <v xml:space="preserve"> </v>
      </c>
      <c r="F159" t="str">
        <f>IFERROR(VLOOKUP($B158,'2005'!$E:$F,2,), " ")</f>
        <v xml:space="preserve"> </v>
      </c>
      <c r="G159" t="str">
        <f>IFERROR(VLOOKUP($B158,'2006'!$E:$F,2,), " ")</f>
        <v xml:space="preserve"> </v>
      </c>
      <c r="H159" t="str">
        <f>IFERROR(VLOOKUP($B158,'2007'!$E:$F,2,), " ")</f>
        <v xml:space="preserve"> </v>
      </c>
      <c r="I159" t="str">
        <f>IFERROR(VLOOKUP($B158,'2008'!$E:$F,2,), " ")</f>
        <v xml:space="preserve"> </v>
      </c>
      <c r="J159" t="str">
        <f>IFERROR(VLOOKUP($B158,'2009'!$E:$F,2,), " ")</f>
        <v xml:space="preserve"> </v>
      </c>
      <c r="K159" t="str">
        <f>IFERROR(VLOOKUP($B158,'2010'!G:H,2,), " ")</f>
        <v xml:space="preserve"> </v>
      </c>
      <c r="L159" t="str">
        <f>IFERROR(VLOOKUP($B158,'2011'!$E:$F,2,), " ")</f>
        <v xml:space="preserve"> </v>
      </c>
    </row>
    <row r="160" spans="1:12" x14ac:dyDescent="0.25">
      <c r="A160" t="s">
        <v>957</v>
      </c>
      <c r="C160" t="str">
        <f>IFERROR(VLOOKUP($B159,'2002'!$E:$F,2,), " ")</f>
        <v xml:space="preserve"> </v>
      </c>
      <c r="D160" t="str">
        <f>IFERROR(VLOOKUP($B159,'2003'!$E:$F,2,), " ")</f>
        <v xml:space="preserve"> </v>
      </c>
      <c r="E160" t="str">
        <f>IFERROR(VLOOKUP($B159,'2004'!$E:$F,2,), " ")</f>
        <v xml:space="preserve"> </v>
      </c>
      <c r="F160" t="str">
        <f>IFERROR(VLOOKUP($B159,'2005'!$E:$F,2,), " ")</f>
        <v xml:space="preserve"> </v>
      </c>
      <c r="G160" t="str">
        <f>IFERROR(VLOOKUP($B159,'2006'!$E:$F,2,), " ")</f>
        <v xml:space="preserve"> </v>
      </c>
      <c r="H160" t="str">
        <f>IFERROR(VLOOKUP($B159,'2007'!$E:$F,2,), " ")</f>
        <v xml:space="preserve"> </v>
      </c>
      <c r="I160" t="str">
        <f>IFERROR(VLOOKUP($B159,'2008'!$E:$F,2,), " ")</f>
        <v xml:space="preserve"> </v>
      </c>
      <c r="J160" t="str">
        <f>IFERROR(VLOOKUP($B159,'2009'!$E:$F,2,), " ")</f>
        <v xml:space="preserve"> </v>
      </c>
      <c r="K160" t="str">
        <f>IFERROR(VLOOKUP($B159,'2010'!G:H,2,), " ")</f>
        <v xml:space="preserve"> </v>
      </c>
      <c r="L160" t="str">
        <f>IFERROR(VLOOKUP($B159,'2011'!$E:$F,2,), " ")</f>
        <v xml:space="preserve"> </v>
      </c>
    </row>
    <row r="161" spans="1:12" x14ac:dyDescent="0.25">
      <c r="A161" t="s">
        <v>958</v>
      </c>
      <c r="C161" t="str">
        <f>IFERROR(VLOOKUP($B160,'2002'!$E:$F,2,), " ")</f>
        <v xml:space="preserve"> </v>
      </c>
      <c r="D161" t="str">
        <f>IFERROR(VLOOKUP($B160,'2003'!$E:$F,2,), " ")</f>
        <v xml:space="preserve"> </v>
      </c>
      <c r="E161" t="str">
        <f>IFERROR(VLOOKUP($B160,'2004'!$E:$F,2,), " ")</f>
        <v xml:space="preserve"> </v>
      </c>
      <c r="F161" t="str">
        <f>IFERROR(VLOOKUP($B160,'2005'!$E:$F,2,), " ")</f>
        <v xml:space="preserve"> </v>
      </c>
      <c r="G161" t="str">
        <f>IFERROR(VLOOKUP($B160,'2006'!$E:$F,2,), " ")</f>
        <v xml:space="preserve"> </v>
      </c>
      <c r="H161" t="str">
        <f>IFERROR(VLOOKUP($B160,'2007'!$E:$F,2,), " ")</f>
        <v xml:space="preserve"> </v>
      </c>
      <c r="I161" t="str">
        <f>IFERROR(VLOOKUP($B160,'2008'!$E:$F,2,), " ")</f>
        <v xml:space="preserve"> </v>
      </c>
      <c r="J161" t="str">
        <f>IFERROR(VLOOKUP($B160,'2009'!$E:$F,2,), " ")</f>
        <v xml:space="preserve"> </v>
      </c>
      <c r="K161" t="str">
        <f>IFERROR(VLOOKUP($B160,'2010'!G:H,2,), " ")</f>
        <v xml:space="preserve"> </v>
      </c>
      <c r="L161" t="str">
        <f>IFERROR(VLOOKUP($B160,'2011'!$E:$F,2,), " ")</f>
        <v xml:space="preserve"> </v>
      </c>
    </row>
    <row r="162" spans="1:12" x14ac:dyDescent="0.25">
      <c r="A162" t="s">
        <v>959</v>
      </c>
      <c r="C162" t="str">
        <f>IFERROR(VLOOKUP($B161,'2002'!$E:$F,2,), " ")</f>
        <v xml:space="preserve"> </v>
      </c>
      <c r="D162" t="str">
        <f>IFERROR(VLOOKUP($B161,'2003'!$E:$F,2,), " ")</f>
        <v xml:space="preserve"> </v>
      </c>
      <c r="E162" t="str">
        <f>IFERROR(VLOOKUP($B161,'2004'!$E:$F,2,), " ")</f>
        <v xml:space="preserve"> </v>
      </c>
      <c r="F162" t="str">
        <f>IFERROR(VLOOKUP($B161,'2005'!$E:$F,2,), " ")</f>
        <v xml:space="preserve"> </v>
      </c>
      <c r="G162" t="str">
        <f>IFERROR(VLOOKUP($B161,'2006'!$E:$F,2,), " ")</f>
        <v xml:space="preserve"> </v>
      </c>
      <c r="H162" t="str">
        <f>IFERROR(VLOOKUP($B161,'2007'!$E:$F,2,), " ")</f>
        <v xml:space="preserve"> </v>
      </c>
      <c r="I162" t="str">
        <f>IFERROR(VLOOKUP($B161,'2008'!$E:$F,2,), " ")</f>
        <v xml:space="preserve"> </v>
      </c>
      <c r="J162" t="str">
        <f>IFERROR(VLOOKUP($B161,'2009'!$E:$F,2,), " ")</f>
        <v xml:space="preserve"> </v>
      </c>
      <c r="K162" t="str">
        <f>IFERROR(VLOOKUP($B161,'2010'!G:H,2,), " ")</f>
        <v xml:space="preserve"> </v>
      </c>
      <c r="L162" t="str">
        <f>IFERROR(VLOOKUP($B161,'2011'!$E:$F,2,), " ")</f>
        <v xml:space="preserve"> </v>
      </c>
    </row>
    <row r="163" spans="1:12" x14ac:dyDescent="0.25">
      <c r="A163" t="s">
        <v>960</v>
      </c>
      <c r="C163" t="str">
        <f>IFERROR(VLOOKUP($B162,'2002'!$E:$F,2,), " ")</f>
        <v xml:space="preserve"> </v>
      </c>
      <c r="D163" t="str">
        <f>IFERROR(VLOOKUP($B162,'2003'!$E:$F,2,), " ")</f>
        <v xml:space="preserve"> </v>
      </c>
      <c r="E163" t="str">
        <f>IFERROR(VLOOKUP($B162,'2004'!$E:$F,2,), " ")</f>
        <v xml:space="preserve"> </v>
      </c>
      <c r="F163" t="str">
        <f>IFERROR(VLOOKUP($B162,'2005'!$E:$F,2,), " ")</f>
        <v xml:space="preserve"> </v>
      </c>
      <c r="G163" t="str">
        <f>IFERROR(VLOOKUP($B162,'2006'!$E:$F,2,), " ")</f>
        <v xml:space="preserve"> </v>
      </c>
      <c r="H163" t="str">
        <f>IFERROR(VLOOKUP($B162,'2007'!$E:$F,2,), " ")</f>
        <v xml:space="preserve"> </v>
      </c>
      <c r="I163" t="str">
        <f>IFERROR(VLOOKUP($B162,'2008'!$E:$F,2,), " ")</f>
        <v xml:space="preserve"> </v>
      </c>
      <c r="J163" t="str">
        <f>IFERROR(VLOOKUP($B162,'2009'!$E:$F,2,), " ")</f>
        <v xml:space="preserve"> </v>
      </c>
      <c r="K163" t="str">
        <f>IFERROR(VLOOKUP($B162,'2010'!G:H,2,), " ")</f>
        <v xml:space="preserve"> </v>
      </c>
      <c r="L163" t="str">
        <f>IFERROR(VLOOKUP($B162,'2011'!$E:$F,2,), " ")</f>
        <v xml:space="preserve"> </v>
      </c>
    </row>
    <row r="164" spans="1:12" x14ac:dyDescent="0.25">
      <c r="A164" t="s">
        <v>911</v>
      </c>
      <c r="C164" t="str">
        <f>IFERROR(VLOOKUP($B163,'2002'!$E:$F,2,), " ")</f>
        <v xml:space="preserve"> </v>
      </c>
      <c r="D164" t="str">
        <f>IFERROR(VLOOKUP($B163,'2003'!$E:$F,2,), " ")</f>
        <v xml:space="preserve"> </v>
      </c>
      <c r="E164" t="str">
        <f>IFERROR(VLOOKUP($B163,'2004'!$E:$F,2,), " ")</f>
        <v xml:space="preserve"> </v>
      </c>
      <c r="F164" t="str">
        <f>IFERROR(VLOOKUP($B163,'2005'!$E:$F,2,), " ")</f>
        <v xml:space="preserve"> </v>
      </c>
      <c r="G164" t="str">
        <f>IFERROR(VLOOKUP($B163,'2006'!$E:$F,2,), " ")</f>
        <v xml:space="preserve"> </v>
      </c>
      <c r="H164" t="str">
        <f>IFERROR(VLOOKUP($B163,'2007'!$E:$F,2,), " ")</f>
        <v xml:space="preserve"> </v>
      </c>
      <c r="I164" t="str">
        <f>IFERROR(VLOOKUP($B163,'2008'!$E:$F,2,), " ")</f>
        <v xml:space="preserve"> </v>
      </c>
      <c r="J164" t="str">
        <f>IFERROR(VLOOKUP($B163,'2009'!$E:$F,2,), " ")</f>
        <v xml:space="preserve"> </v>
      </c>
      <c r="K164" t="str">
        <f>IFERROR(VLOOKUP($B163,'2010'!G:H,2,), " ")</f>
        <v xml:space="preserve"> </v>
      </c>
      <c r="L164" t="str">
        <f>IFERROR(VLOOKUP($B163,'2011'!$E:$F,2,), " ")</f>
        <v xml:space="preserve"> </v>
      </c>
    </row>
    <row r="165" spans="1:12" x14ac:dyDescent="0.25">
      <c r="A165" t="s">
        <v>916</v>
      </c>
      <c r="C165" t="str">
        <f>IFERROR(VLOOKUP($B164,'2002'!$E:$F,2,), " ")</f>
        <v xml:space="preserve"> </v>
      </c>
      <c r="D165" t="str">
        <f>IFERROR(VLOOKUP($B164,'2003'!$E:$F,2,), " ")</f>
        <v xml:space="preserve"> </v>
      </c>
      <c r="E165" t="str">
        <f>IFERROR(VLOOKUP($B164,'2004'!$E:$F,2,), " ")</f>
        <v xml:space="preserve"> </v>
      </c>
      <c r="F165" t="str">
        <f>IFERROR(VLOOKUP($B164,'2005'!$E:$F,2,), " ")</f>
        <v xml:space="preserve"> </v>
      </c>
      <c r="G165" t="str">
        <f>IFERROR(VLOOKUP($B164,'2006'!$E:$F,2,), " ")</f>
        <v xml:space="preserve"> </v>
      </c>
      <c r="H165" t="str">
        <f>IFERROR(VLOOKUP($B164,'2007'!$E:$F,2,), " ")</f>
        <v xml:space="preserve"> </v>
      </c>
      <c r="I165" t="str">
        <f>IFERROR(VLOOKUP($B164,'2008'!$E:$F,2,), " ")</f>
        <v xml:space="preserve"> </v>
      </c>
      <c r="J165" t="str">
        <f>IFERROR(VLOOKUP($B164,'2009'!$E:$F,2,), " ")</f>
        <v xml:space="preserve"> </v>
      </c>
      <c r="K165" t="str">
        <f>IFERROR(VLOOKUP($B164,'2010'!G:H,2,), " ")</f>
        <v xml:space="preserve"> </v>
      </c>
      <c r="L165" t="str">
        <f>IFERROR(VLOOKUP($B164,'2011'!$E:$F,2,), " ")</f>
        <v xml:space="preserve"> </v>
      </c>
    </row>
    <row r="166" spans="1:12" x14ac:dyDescent="0.25">
      <c r="A166" t="s">
        <v>914</v>
      </c>
      <c r="C166" t="str">
        <f>IFERROR(VLOOKUP($B165,'2002'!$E:$F,2,), " ")</f>
        <v xml:space="preserve"> </v>
      </c>
      <c r="D166" t="str">
        <f>IFERROR(VLOOKUP($B165,'2003'!$E:$F,2,), " ")</f>
        <v xml:space="preserve"> </v>
      </c>
      <c r="E166" t="str">
        <f>IFERROR(VLOOKUP($B165,'2004'!$E:$F,2,), " ")</f>
        <v xml:space="preserve"> </v>
      </c>
      <c r="F166" t="str">
        <f>IFERROR(VLOOKUP($B165,'2005'!$E:$F,2,), " ")</f>
        <v xml:space="preserve"> </v>
      </c>
      <c r="G166" t="str">
        <f>IFERROR(VLOOKUP($B165,'2006'!$E:$F,2,), " ")</f>
        <v xml:space="preserve"> </v>
      </c>
      <c r="H166" t="str">
        <f>IFERROR(VLOOKUP($B165,'2007'!$E:$F,2,), " ")</f>
        <v xml:space="preserve"> </v>
      </c>
      <c r="I166" t="str">
        <f>IFERROR(VLOOKUP($B165,'2008'!$E:$F,2,), " ")</f>
        <v xml:space="preserve"> </v>
      </c>
      <c r="J166" t="str">
        <f>IFERROR(VLOOKUP($B165,'2009'!$E:$F,2,), " ")</f>
        <v xml:space="preserve"> </v>
      </c>
      <c r="K166" t="str">
        <f>IFERROR(VLOOKUP($B165,'2010'!G:H,2,), " ")</f>
        <v xml:space="preserve"> </v>
      </c>
      <c r="L166" t="str">
        <f>IFERROR(VLOOKUP($B165,'2011'!$E:$F,2,), " ")</f>
        <v xml:space="preserve"> </v>
      </c>
    </row>
    <row r="167" spans="1:12" x14ac:dyDescent="0.25">
      <c r="A167" t="s">
        <v>907</v>
      </c>
      <c r="C167" t="str">
        <f>IFERROR(VLOOKUP($B166,'2002'!$E:$F,2,), " ")</f>
        <v xml:space="preserve"> </v>
      </c>
      <c r="D167" t="str">
        <f>IFERROR(VLOOKUP($B166,'2003'!$E:$F,2,), " ")</f>
        <v xml:space="preserve"> </v>
      </c>
      <c r="E167" t="str">
        <f>IFERROR(VLOOKUP($B166,'2004'!$E:$F,2,), " ")</f>
        <v xml:space="preserve"> </v>
      </c>
      <c r="F167" t="str">
        <f>IFERROR(VLOOKUP($B166,'2005'!$E:$F,2,), " ")</f>
        <v xml:space="preserve"> </v>
      </c>
      <c r="G167" t="str">
        <f>IFERROR(VLOOKUP($B166,'2006'!$E:$F,2,), " ")</f>
        <v xml:space="preserve"> </v>
      </c>
      <c r="H167" t="str">
        <f>IFERROR(VLOOKUP($B166,'2007'!$E:$F,2,), " ")</f>
        <v xml:space="preserve"> </v>
      </c>
      <c r="I167" t="str">
        <f>IFERROR(VLOOKUP($B166,'2008'!$E:$F,2,), " ")</f>
        <v xml:space="preserve"> </v>
      </c>
      <c r="J167" t="str">
        <f>IFERROR(VLOOKUP($B166,'2009'!$E:$F,2,), " ")</f>
        <v xml:space="preserve"> </v>
      </c>
      <c r="K167" t="str">
        <f>IFERROR(VLOOKUP($B166,'2010'!G:H,2,), " ")</f>
        <v xml:space="preserve"> </v>
      </c>
      <c r="L167" t="str">
        <f>IFERROR(VLOOKUP($B166,'2011'!$E:$F,2,), " ")</f>
        <v xml:space="preserve"> </v>
      </c>
    </row>
    <row r="168" spans="1:12" x14ac:dyDescent="0.25">
      <c r="A168" t="s">
        <v>2</v>
      </c>
      <c r="C168" t="str">
        <f>IFERROR(VLOOKUP($B167,'2002'!$E:$F,2,), " ")</f>
        <v xml:space="preserve"> </v>
      </c>
      <c r="D168" t="str">
        <f>IFERROR(VLOOKUP($B167,'2003'!$E:$F,2,), " ")</f>
        <v xml:space="preserve"> </v>
      </c>
      <c r="E168" t="str">
        <f>IFERROR(VLOOKUP($B167,'2004'!$E:$F,2,), " ")</f>
        <v xml:space="preserve"> </v>
      </c>
      <c r="F168" t="str">
        <f>IFERROR(VLOOKUP($B167,'2005'!$E:$F,2,), " ")</f>
        <v xml:space="preserve"> </v>
      </c>
      <c r="G168" t="str">
        <f>IFERROR(VLOOKUP($B167,'2006'!$E:$F,2,), " ")</f>
        <v xml:space="preserve"> </v>
      </c>
      <c r="H168" t="str">
        <f>IFERROR(VLOOKUP($B167,'2007'!$E:$F,2,), " ")</f>
        <v xml:space="preserve"> </v>
      </c>
      <c r="I168" t="str">
        <f>IFERROR(VLOOKUP($B167,'2008'!$E:$F,2,), " ")</f>
        <v xml:space="preserve"> </v>
      </c>
      <c r="J168" t="str">
        <f>IFERROR(VLOOKUP($B167,'2009'!$E:$F,2,), " ")</f>
        <v xml:space="preserve"> </v>
      </c>
      <c r="K168" t="str">
        <f>IFERROR(VLOOKUP($B167,'2010'!G:H,2,), " ")</f>
        <v xml:space="preserve"> </v>
      </c>
      <c r="L168" t="str">
        <f>IFERROR(VLOOKUP($B167,'2011'!$E:$F,2,), " ")</f>
        <v xml:space="preserve"> </v>
      </c>
    </row>
    <row r="169" spans="1:12" x14ac:dyDescent="0.25">
      <c r="A169" t="s">
        <v>936</v>
      </c>
      <c r="C169" t="str">
        <f>IFERROR(VLOOKUP($B168,'2002'!$E:$F,2,), " ")</f>
        <v xml:space="preserve"> </v>
      </c>
      <c r="D169" t="str">
        <f>IFERROR(VLOOKUP($B168,'2003'!$E:$F,2,), " ")</f>
        <v xml:space="preserve"> </v>
      </c>
      <c r="E169" t="str">
        <f>IFERROR(VLOOKUP($B168,'2004'!$E:$F,2,), " ")</f>
        <v xml:space="preserve"> </v>
      </c>
      <c r="F169" t="str">
        <f>IFERROR(VLOOKUP($B168,'2005'!$E:$F,2,), " ")</f>
        <v xml:space="preserve"> </v>
      </c>
      <c r="G169" t="str">
        <f>IFERROR(VLOOKUP($B168,'2006'!$E:$F,2,), " ")</f>
        <v xml:space="preserve"> </v>
      </c>
      <c r="H169" t="str">
        <f>IFERROR(VLOOKUP($B168,'2007'!$E:$F,2,), " ")</f>
        <v xml:space="preserve"> </v>
      </c>
      <c r="I169" t="str">
        <f>IFERROR(VLOOKUP($B168,'2008'!$E:$F,2,), " ")</f>
        <v xml:space="preserve"> </v>
      </c>
      <c r="J169" t="str">
        <f>IFERROR(VLOOKUP($B168,'2009'!$E:$F,2,), " ")</f>
        <v xml:space="preserve"> </v>
      </c>
      <c r="K169" t="str">
        <f>IFERROR(VLOOKUP($B168,'2010'!G:H,2,), " ")</f>
        <v xml:space="preserve"> </v>
      </c>
      <c r="L169" t="str">
        <f>IFERROR(VLOOKUP($B168,'2011'!$E:$F,2,), " ")</f>
        <v xml:space="preserve"> </v>
      </c>
    </row>
    <row r="170" spans="1:12" x14ac:dyDescent="0.25">
      <c r="A170" t="s">
        <v>932</v>
      </c>
      <c r="C170" t="str">
        <f>IFERROR(VLOOKUP($B169,'2002'!$E:$F,2,), " ")</f>
        <v xml:space="preserve"> </v>
      </c>
      <c r="D170" t="str">
        <f>IFERROR(VLOOKUP($B169,'2003'!$E:$F,2,), " ")</f>
        <v xml:space="preserve"> </v>
      </c>
      <c r="E170" t="str">
        <f>IFERROR(VLOOKUP($B169,'2004'!$E:$F,2,), " ")</f>
        <v xml:space="preserve"> </v>
      </c>
      <c r="F170" t="str">
        <f>IFERROR(VLOOKUP($B169,'2005'!$E:$F,2,), " ")</f>
        <v xml:space="preserve"> </v>
      </c>
      <c r="G170" t="str">
        <f>IFERROR(VLOOKUP($B169,'2006'!$E:$F,2,), " ")</f>
        <v xml:space="preserve"> </v>
      </c>
      <c r="H170" t="str">
        <f>IFERROR(VLOOKUP($B169,'2007'!$E:$F,2,), " ")</f>
        <v xml:space="preserve"> </v>
      </c>
      <c r="I170" t="str">
        <f>IFERROR(VLOOKUP($B169,'2008'!$E:$F,2,), " ")</f>
        <v xml:space="preserve"> </v>
      </c>
      <c r="J170" t="str">
        <f>IFERROR(VLOOKUP($B169,'2009'!$E:$F,2,), " ")</f>
        <v xml:space="preserve"> </v>
      </c>
      <c r="K170" t="str">
        <f>IFERROR(VLOOKUP($B169,'2010'!G:H,2,), " ")</f>
        <v xml:space="preserve"> </v>
      </c>
      <c r="L170" t="str">
        <f>IFERROR(VLOOKUP($B169,'2011'!$E:$F,2,), " ")</f>
        <v xml:space="preserve"> </v>
      </c>
    </row>
    <row r="171" spans="1:12" x14ac:dyDescent="0.25">
      <c r="A171" t="s">
        <v>913</v>
      </c>
      <c r="C171" t="str">
        <f>IFERROR(VLOOKUP($B170,'2002'!$E:$F,2,), " ")</f>
        <v xml:space="preserve"> </v>
      </c>
      <c r="D171" t="str">
        <f>IFERROR(VLOOKUP($B170,'2003'!$E:$F,2,), " ")</f>
        <v xml:space="preserve"> </v>
      </c>
      <c r="E171" t="str">
        <f>IFERROR(VLOOKUP($B170,'2004'!$E:$F,2,), " ")</f>
        <v xml:space="preserve"> </v>
      </c>
      <c r="F171" t="str">
        <f>IFERROR(VLOOKUP($B170,'2005'!$E:$F,2,), " ")</f>
        <v xml:space="preserve"> </v>
      </c>
      <c r="G171" t="str">
        <f>IFERROR(VLOOKUP($B170,'2006'!$E:$F,2,), " ")</f>
        <v xml:space="preserve"> </v>
      </c>
      <c r="H171" t="str">
        <f>IFERROR(VLOOKUP($B170,'2007'!$E:$F,2,), " ")</f>
        <v xml:space="preserve"> </v>
      </c>
      <c r="I171" t="str">
        <f>IFERROR(VLOOKUP($B170,'2008'!$E:$F,2,), " ")</f>
        <v xml:space="preserve"> </v>
      </c>
      <c r="J171" t="str">
        <f>IFERROR(VLOOKUP($B170,'2009'!$E:$F,2,), " ")</f>
        <v xml:space="preserve"> </v>
      </c>
      <c r="K171" t="str">
        <f>IFERROR(VLOOKUP($B170,'2010'!G:H,2,), " ")</f>
        <v xml:space="preserve"> </v>
      </c>
      <c r="L171" t="str">
        <f>IFERROR(VLOOKUP($B170,'2011'!$E:$F,2,), " ")</f>
        <v xml:space="preserve"> </v>
      </c>
    </row>
    <row r="172" spans="1:12" x14ac:dyDescent="0.25">
      <c r="A172" t="s">
        <v>961</v>
      </c>
      <c r="C172" t="str">
        <f>IFERROR(VLOOKUP($B171,'2002'!$E:$F,2,), " ")</f>
        <v xml:space="preserve"> </v>
      </c>
      <c r="D172" t="str">
        <f>IFERROR(VLOOKUP($B171,'2003'!$E:$F,2,), " ")</f>
        <v xml:space="preserve"> </v>
      </c>
      <c r="E172" t="str">
        <f>IFERROR(VLOOKUP($B171,'2004'!$E:$F,2,), " ")</f>
        <v xml:space="preserve"> </v>
      </c>
      <c r="F172" t="str">
        <f>IFERROR(VLOOKUP($B171,'2005'!$E:$F,2,), " ")</f>
        <v xml:space="preserve"> </v>
      </c>
      <c r="G172" t="str">
        <f>IFERROR(VLOOKUP($B171,'2006'!$E:$F,2,), " ")</f>
        <v xml:space="preserve"> </v>
      </c>
      <c r="H172" t="str">
        <f>IFERROR(VLOOKUP($B171,'2007'!$E:$F,2,), " ")</f>
        <v xml:space="preserve"> </v>
      </c>
      <c r="I172" t="str">
        <f>IFERROR(VLOOKUP($B171,'2008'!$E:$F,2,), " ")</f>
        <v xml:space="preserve"> </v>
      </c>
      <c r="J172" t="str">
        <f>IFERROR(VLOOKUP($B171,'2009'!$E:$F,2,), " ")</f>
        <v xml:space="preserve"> </v>
      </c>
      <c r="K172" t="str">
        <f>IFERROR(VLOOKUP($B171,'2010'!G:H,2,), " ")</f>
        <v xml:space="preserve"> </v>
      </c>
      <c r="L172" t="str">
        <f>IFERROR(VLOOKUP($B171,'2011'!$E:$F,2,), " ")</f>
        <v xml:space="preserve"> </v>
      </c>
    </row>
    <row r="173" spans="1:12" x14ac:dyDescent="0.25">
      <c r="A173" t="s">
        <v>962</v>
      </c>
      <c r="C173" t="str">
        <f>IFERROR(VLOOKUP($B172,'2002'!$E:$F,2,), " ")</f>
        <v xml:space="preserve"> </v>
      </c>
      <c r="D173" t="str">
        <f>IFERROR(VLOOKUP($B172,'2003'!$E:$F,2,), " ")</f>
        <v xml:space="preserve"> </v>
      </c>
      <c r="E173" t="str">
        <f>IFERROR(VLOOKUP($B172,'2004'!$E:$F,2,), " ")</f>
        <v xml:space="preserve"> </v>
      </c>
      <c r="F173" t="str">
        <f>IFERROR(VLOOKUP($B172,'2005'!$E:$F,2,), " ")</f>
        <v xml:space="preserve"> </v>
      </c>
      <c r="G173" t="str">
        <f>IFERROR(VLOOKUP($B172,'2006'!$E:$F,2,), " ")</f>
        <v xml:space="preserve"> </v>
      </c>
      <c r="H173" t="str">
        <f>IFERROR(VLOOKUP($B172,'2007'!$E:$F,2,), " ")</f>
        <v xml:space="preserve"> </v>
      </c>
      <c r="I173" t="str">
        <f>IFERROR(VLOOKUP($B172,'2008'!$E:$F,2,), " ")</f>
        <v xml:space="preserve"> </v>
      </c>
      <c r="J173" t="str">
        <f>IFERROR(VLOOKUP($B172,'2009'!$E:$F,2,), " ")</f>
        <v xml:space="preserve"> </v>
      </c>
      <c r="K173" t="str">
        <f>IFERROR(VLOOKUP($B172,'2010'!G:H,2,), " ")</f>
        <v xml:space="preserve"> </v>
      </c>
      <c r="L173" t="str">
        <f>IFERROR(VLOOKUP($B172,'2011'!$E:$F,2,), " ")</f>
        <v xml:space="preserve"> </v>
      </c>
    </row>
    <row r="174" spans="1:12" x14ac:dyDescent="0.25">
      <c r="A174" t="s">
        <v>963</v>
      </c>
      <c r="C174" t="str">
        <f>IFERROR(VLOOKUP($B173,'2002'!$E:$F,2,), " ")</f>
        <v xml:space="preserve"> </v>
      </c>
      <c r="D174" t="str">
        <f>IFERROR(VLOOKUP($B173,'2003'!$E:$F,2,), " ")</f>
        <v xml:space="preserve"> </v>
      </c>
      <c r="E174" t="str">
        <f>IFERROR(VLOOKUP($B173,'2004'!$E:$F,2,), " ")</f>
        <v xml:space="preserve"> </v>
      </c>
      <c r="F174" t="str">
        <f>IFERROR(VLOOKUP($B173,'2005'!$E:$F,2,), " ")</f>
        <v xml:space="preserve"> </v>
      </c>
      <c r="G174" t="str">
        <f>IFERROR(VLOOKUP($B173,'2006'!$E:$F,2,), " ")</f>
        <v xml:space="preserve"> </v>
      </c>
      <c r="H174" t="str">
        <f>IFERROR(VLOOKUP($B173,'2007'!$E:$F,2,), " ")</f>
        <v xml:space="preserve"> </v>
      </c>
      <c r="I174" t="str">
        <f>IFERROR(VLOOKUP($B173,'2008'!$E:$F,2,), " ")</f>
        <v xml:space="preserve"> </v>
      </c>
      <c r="J174" t="str">
        <f>IFERROR(VLOOKUP($B173,'2009'!$E:$F,2,), " ")</f>
        <v xml:space="preserve"> </v>
      </c>
      <c r="K174" t="str">
        <f>IFERROR(VLOOKUP($B173,'2010'!G:H,2,), " ")</f>
        <v xml:space="preserve"> </v>
      </c>
      <c r="L174" t="str">
        <f>IFERROR(VLOOKUP($B173,'2011'!$E:$F,2,), " ")</f>
        <v xml:space="preserve"> </v>
      </c>
    </row>
    <row r="175" spans="1:12" x14ac:dyDescent="0.25">
      <c r="A175" t="s">
        <v>919</v>
      </c>
      <c r="C175" t="str">
        <f>IFERROR(VLOOKUP($B174,'2002'!$E:$F,2,), " ")</f>
        <v xml:space="preserve"> </v>
      </c>
      <c r="D175" t="str">
        <f>IFERROR(VLOOKUP($B174,'2003'!$E:$F,2,), " ")</f>
        <v xml:space="preserve"> </v>
      </c>
      <c r="E175" t="str">
        <f>IFERROR(VLOOKUP($B174,'2004'!$E:$F,2,), " ")</f>
        <v xml:space="preserve"> </v>
      </c>
      <c r="F175" t="str">
        <f>IFERROR(VLOOKUP($B174,'2005'!$E:$F,2,), " ")</f>
        <v xml:space="preserve"> </v>
      </c>
      <c r="G175" t="str">
        <f>IFERROR(VLOOKUP($B174,'2006'!$E:$F,2,), " ")</f>
        <v xml:space="preserve"> </v>
      </c>
      <c r="H175" t="str">
        <f>IFERROR(VLOOKUP($B174,'2007'!$E:$F,2,), " ")</f>
        <v xml:space="preserve"> </v>
      </c>
      <c r="I175" t="str">
        <f>IFERROR(VLOOKUP($B174,'2008'!$E:$F,2,), " ")</f>
        <v xml:space="preserve"> </v>
      </c>
      <c r="J175" t="str">
        <f>IFERROR(VLOOKUP($B174,'2009'!$E:$F,2,), " ")</f>
        <v xml:space="preserve"> </v>
      </c>
      <c r="K175" t="str">
        <f>IFERROR(VLOOKUP($B174,'2010'!G:H,2,), " ")</f>
        <v xml:space="preserve"> </v>
      </c>
      <c r="L175" t="str">
        <f>IFERROR(VLOOKUP($B174,'2011'!$E:$F,2,), " ")</f>
        <v xml:space="preserve"> </v>
      </c>
    </row>
    <row r="176" spans="1:12" x14ac:dyDescent="0.25">
      <c r="A176" t="s">
        <v>964</v>
      </c>
      <c r="C176" t="str">
        <f>IFERROR(VLOOKUP($B175,'2002'!$E:$F,2,), " ")</f>
        <v xml:space="preserve"> </v>
      </c>
      <c r="D176" t="str">
        <f>IFERROR(VLOOKUP($B175,'2003'!$E:$F,2,), " ")</f>
        <v xml:space="preserve"> </v>
      </c>
      <c r="E176" t="str">
        <f>IFERROR(VLOOKUP($B175,'2004'!$E:$F,2,), " ")</f>
        <v xml:space="preserve"> </v>
      </c>
      <c r="F176" t="str">
        <f>IFERROR(VLOOKUP($B175,'2005'!$E:$F,2,), " ")</f>
        <v xml:space="preserve"> </v>
      </c>
      <c r="G176" t="str">
        <f>IFERROR(VLOOKUP($B175,'2006'!$E:$F,2,), " ")</f>
        <v xml:space="preserve"> </v>
      </c>
      <c r="H176" t="str">
        <f>IFERROR(VLOOKUP($B175,'2007'!$E:$F,2,), " ")</f>
        <v xml:space="preserve"> </v>
      </c>
      <c r="I176" t="str">
        <f>IFERROR(VLOOKUP($B175,'2008'!$E:$F,2,), " ")</f>
        <v xml:space="preserve"> </v>
      </c>
      <c r="J176" t="str">
        <f>IFERROR(VLOOKUP($B175,'2009'!$E:$F,2,), " ")</f>
        <v xml:space="preserve"> </v>
      </c>
      <c r="K176" t="str">
        <f>IFERROR(VLOOKUP($B175,'2010'!G:H,2,), " ")</f>
        <v xml:space="preserve"> </v>
      </c>
      <c r="L176" t="str">
        <f>IFERROR(VLOOKUP($B175,'2011'!$E:$F,2,), " ")</f>
        <v xml:space="preserve"> </v>
      </c>
    </row>
    <row r="177" spans="1:12" x14ac:dyDescent="0.25">
      <c r="A177" t="s">
        <v>965</v>
      </c>
      <c r="C177" t="str">
        <f>IFERROR(VLOOKUP($B176,'2002'!$E:$F,2,), " ")</f>
        <v xml:space="preserve"> </v>
      </c>
      <c r="D177" t="str">
        <f>IFERROR(VLOOKUP($B176,'2003'!$E:$F,2,), " ")</f>
        <v xml:space="preserve"> </v>
      </c>
      <c r="E177" t="str">
        <f>IFERROR(VLOOKUP($B176,'2004'!$E:$F,2,), " ")</f>
        <v xml:space="preserve"> </v>
      </c>
      <c r="F177" t="str">
        <f>IFERROR(VLOOKUP($B176,'2005'!$E:$F,2,), " ")</f>
        <v xml:space="preserve"> </v>
      </c>
      <c r="G177" t="str">
        <f>IFERROR(VLOOKUP($B176,'2006'!$E:$F,2,), " ")</f>
        <v xml:space="preserve"> </v>
      </c>
      <c r="H177" t="str">
        <f>IFERROR(VLOOKUP($B176,'2007'!$E:$F,2,), " ")</f>
        <v xml:space="preserve"> </v>
      </c>
      <c r="I177" t="str">
        <f>IFERROR(VLOOKUP($B176,'2008'!$E:$F,2,), " ")</f>
        <v xml:space="preserve"> </v>
      </c>
      <c r="J177" t="str">
        <f>IFERROR(VLOOKUP($B176,'2009'!$E:$F,2,), " ")</f>
        <v xml:space="preserve"> </v>
      </c>
      <c r="K177" t="str">
        <f>IFERROR(VLOOKUP($B176,'2010'!G:H,2,), " ")</f>
        <v xml:space="preserve"> </v>
      </c>
      <c r="L177" t="str">
        <f>IFERROR(VLOOKUP($B176,'2011'!$E:$F,2,), " ")</f>
        <v xml:space="preserve"> </v>
      </c>
    </row>
    <row r="178" spans="1:12" x14ac:dyDescent="0.25">
      <c r="A178" t="s">
        <v>966</v>
      </c>
      <c r="C178" t="str">
        <f>IFERROR(VLOOKUP($B177,'2002'!$E:$F,2,), " ")</f>
        <v xml:space="preserve"> </v>
      </c>
      <c r="D178" t="str">
        <f>IFERROR(VLOOKUP($B177,'2003'!$E:$F,2,), " ")</f>
        <v xml:space="preserve"> </v>
      </c>
      <c r="E178" t="str">
        <f>IFERROR(VLOOKUP($B177,'2004'!$E:$F,2,), " ")</f>
        <v xml:space="preserve"> </v>
      </c>
      <c r="F178" t="str">
        <f>IFERROR(VLOOKUP($B177,'2005'!$E:$F,2,), " ")</f>
        <v xml:space="preserve"> </v>
      </c>
      <c r="G178" t="str">
        <f>IFERROR(VLOOKUP($B177,'2006'!$E:$F,2,), " ")</f>
        <v xml:space="preserve"> </v>
      </c>
      <c r="H178" t="str">
        <f>IFERROR(VLOOKUP($B177,'2007'!$E:$F,2,), " ")</f>
        <v xml:space="preserve"> </v>
      </c>
      <c r="I178" t="str">
        <f>IFERROR(VLOOKUP($B177,'2008'!$E:$F,2,), " ")</f>
        <v xml:space="preserve"> </v>
      </c>
      <c r="J178" t="str">
        <f>IFERROR(VLOOKUP($B177,'2009'!$E:$F,2,), " ")</f>
        <v xml:space="preserve"> </v>
      </c>
      <c r="K178" t="str">
        <f>IFERROR(VLOOKUP($B177,'2010'!G:H,2,), " ")</f>
        <v xml:space="preserve"> </v>
      </c>
      <c r="L178" t="str">
        <f>IFERROR(VLOOKUP($B177,'2011'!$E:$F,2,), " ")</f>
        <v xml:space="preserve"> </v>
      </c>
    </row>
    <row r="179" spans="1:12" x14ac:dyDescent="0.25">
      <c r="A179" t="s">
        <v>967</v>
      </c>
      <c r="C179" t="str">
        <f>IFERROR(VLOOKUP($B178,'2002'!$E:$F,2,), " ")</f>
        <v xml:space="preserve"> </v>
      </c>
      <c r="D179" t="str">
        <f>IFERROR(VLOOKUP($B178,'2003'!$E:$F,2,), " ")</f>
        <v xml:space="preserve"> </v>
      </c>
      <c r="E179" t="str">
        <f>IFERROR(VLOOKUP($B178,'2004'!$E:$F,2,), " ")</f>
        <v xml:space="preserve"> </v>
      </c>
      <c r="F179" t="str">
        <f>IFERROR(VLOOKUP($B178,'2005'!$E:$F,2,), " ")</f>
        <v xml:space="preserve"> </v>
      </c>
      <c r="G179" t="str">
        <f>IFERROR(VLOOKUP($B178,'2006'!$E:$F,2,), " ")</f>
        <v xml:space="preserve"> </v>
      </c>
      <c r="H179" t="str">
        <f>IFERROR(VLOOKUP($B178,'2007'!$E:$F,2,), " ")</f>
        <v xml:space="preserve"> </v>
      </c>
      <c r="I179" t="str">
        <f>IFERROR(VLOOKUP($B178,'2008'!$E:$F,2,), " ")</f>
        <v xml:space="preserve"> </v>
      </c>
      <c r="J179" t="str">
        <f>IFERROR(VLOOKUP($B178,'2009'!$E:$F,2,), " ")</f>
        <v xml:space="preserve"> </v>
      </c>
      <c r="K179" t="str">
        <f>IFERROR(VLOOKUP($B178,'2010'!G:H,2,), " ")</f>
        <v xml:space="preserve"> </v>
      </c>
      <c r="L179" t="str">
        <f>IFERROR(VLOOKUP($B178,'2011'!$E:$F,2,), " ")</f>
        <v xml:space="preserve"> </v>
      </c>
    </row>
    <row r="180" spans="1:12" x14ac:dyDescent="0.25">
      <c r="A180" t="s">
        <v>968</v>
      </c>
      <c r="C180" t="str">
        <f>IFERROR(VLOOKUP($B179,'2002'!$E:$F,2,), " ")</f>
        <v xml:space="preserve"> </v>
      </c>
      <c r="D180" t="str">
        <f>IFERROR(VLOOKUP($B179,'2003'!$E:$F,2,), " ")</f>
        <v xml:space="preserve"> </v>
      </c>
      <c r="E180" t="str">
        <f>IFERROR(VLOOKUP($B179,'2004'!$E:$F,2,), " ")</f>
        <v xml:space="preserve"> </v>
      </c>
      <c r="F180" t="str">
        <f>IFERROR(VLOOKUP($B179,'2005'!$E:$F,2,), " ")</f>
        <v xml:space="preserve"> </v>
      </c>
      <c r="G180" t="str">
        <f>IFERROR(VLOOKUP($B179,'2006'!$E:$F,2,), " ")</f>
        <v xml:space="preserve"> </v>
      </c>
      <c r="H180" t="str">
        <f>IFERROR(VLOOKUP($B179,'2007'!$E:$F,2,), " ")</f>
        <v xml:space="preserve"> </v>
      </c>
      <c r="I180" t="str">
        <f>IFERROR(VLOOKUP($B179,'2008'!$E:$F,2,), " ")</f>
        <v xml:space="preserve"> </v>
      </c>
      <c r="J180" t="str">
        <f>IFERROR(VLOOKUP($B179,'2009'!$E:$F,2,), " ")</f>
        <v xml:space="preserve"> </v>
      </c>
      <c r="K180" t="str">
        <f>IFERROR(VLOOKUP($B179,'2010'!G:H,2,), " ")</f>
        <v xml:space="preserve"> </v>
      </c>
      <c r="L180" t="str">
        <f>IFERROR(VLOOKUP($B179,'2011'!$E:$F,2,), " ")</f>
        <v xml:space="preserve"> </v>
      </c>
    </row>
    <row r="181" spans="1:12" x14ac:dyDescent="0.25">
      <c r="A181" t="s">
        <v>924</v>
      </c>
      <c r="C181" t="str">
        <f>IFERROR(VLOOKUP($B180,'2002'!$E:$F,2,), " ")</f>
        <v xml:space="preserve"> </v>
      </c>
      <c r="D181" t="str">
        <f>IFERROR(VLOOKUP($B180,'2003'!$E:$F,2,), " ")</f>
        <v xml:space="preserve"> </v>
      </c>
      <c r="E181" t="str">
        <f>IFERROR(VLOOKUP($B180,'2004'!$E:$F,2,), " ")</f>
        <v xml:space="preserve"> </v>
      </c>
      <c r="F181" t="str">
        <f>IFERROR(VLOOKUP($B180,'2005'!$E:$F,2,), " ")</f>
        <v xml:space="preserve"> </v>
      </c>
      <c r="G181" t="str">
        <f>IFERROR(VLOOKUP($B180,'2006'!$E:$F,2,), " ")</f>
        <v xml:space="preserve"> </v>
      </c>
      <c r="H181" t="str">
        <f>IFERROR(VLOOKUP($B180,'2007'!$E:$F,2,), " ")</f>
        <v xml:space="preserve"> </v>
      </c>
      <c r="I181" t="str">
        <f>IFERROR(VLOOKUP($B180,'2008'!$E:$F,2,), " ")</f>
        <v xml:space="preserve"> </v>
      </c>
      <c r="J181" t="str">
        <f>IFERROR(VLOOKUP($B180,'2009'!$E:$F,2,), " ")</f>
        <v xml:space="preserve"> </v>
      </c>
      <c r="K181" t="str">
        <f>IFERROR(VLOOKUP($B180,'2010'!G:H,2,), " ")</f>
        <v xml:space="preserve"> </v>
      </c>
      <c r="L181" t="str">
        <f>IFERROR(VLOOKUP($B180,'2011'!$E:$F,2,), " ")</f>
        <v xml:space="preserve"> </v>
      </c>
    </row>
    <row r="182" spans="1:12" x14ac:dyDescent="0.25">
      <c r="A182" t="s">
        <v>902</v>
      </c>
      <c r="C182" t="str">
        <f>IFERROR(VLOOKUP($B181,'2002'!$E:$F,2,), " ")</f>
        <v xml:space="preserve"> </v>
      </c>
      <c r="D182" t="str">
        <f>IFERROR(VLOOKUP($B181,'2003'!$E:$F,2,), " ")</f>
        <v xml:space="preserve"> </v>
      </c>
      <c r="E182" t="str">
        <f>IFERROR(VLOOKUP($B181,'2004'!$E:$F,2,), " ")</f>
        <v xml:space="preserve"> </v>
      </c>
      <c r="F182" t="str">
        <f>IFERROR(VLOOKUP($B181,'2005'!$E:$F,2,), " ")</f>
        <v xml:space="preserve"> </v>
      </c>
      <c r="G182" t="str">
        <f>IFERROR(VLOOKUP($B181,'2006'!$E:$F,2,), " ")</f>
        <v xml:space="preserve"> </v>
      </c>
      <c r="H182" t="str">
        <f>IFERROR(VLOOKUP($B181,'2007'!$E:$F,2,), " ")</f>
        <v xml:space="preserve"> </v>
      </c>
      <c r="I182" t="str">
        <f>IFERROR(VLOOKUP($B181,'2008'!$E:$F,2,), " ")</f>
        <v xml:space="preserve"> </v>
      </c>
      <c r="J182" t="str">
        <f>IFERROR(VLOOKUP($B181,'2009'!$E:$F,2,), " ")</f>
        <v xml:space="preserve"> </v>
      </c>
      <c r="K182" t="str">
        <f>IFERROR(VLOOKUP($B181,'2010'!G:H,2,), " ")</f>
        <v xml:space="preserve"> </v>
      </c>
      <c r="L182" t="str">
        <f>IFERROR(VLOOKUP($B181,'2011'!$E:$F,2,), " ")</f>
        <v xml:space="preserve"> </v>
      </c>
    </row>
    <row r="183" spans="1:12" x14ac:dyDescent="0.25">
      <c r="A183" t="s">
        <v>969</v>
      </c>
      <c r="C183" t="str">
        <f>IFERROR(VLOOKUP($B182,'2002'!$E:$F,2,), " ")</f>
        <v xml:space="preserve"> </v>
      </c>
      <c r="D183" t="str">
        <f>IFERROR(VLOOKUP($B182,'2003'!$E:$F,2,), " ")</f>
        <v xml:space="preserve"> </v>
      </c>
      <c r="E183" t="str">
        <f>IFERROR(VLOOKUP($B182,'2004'!$E:$F,2,), " ")</f>
        <v xml:space="preserve"> </v>
      </c>
      <c r="F183" t="str">
        <f>IFERROR(VLOOKUP($B182,'2005'!$E:$F,2,), " ")</f>
        <v xml:space="preserve"> </v>
      </c>
      <c r="G183" t="str">
        <f>IFERROR(VLOOKUP($B182,'2006'!$E:$F,2,), " ")</f>
        <v xml:space="preserve"> </v>
      </c>
      <c r="H183" t="str">
        <f>IFERROR(VLOOKUP($B182,'2007'!$E:$F,2,), " ")</f>
        <v xml:space="preserve"> </v>
      </c>
      <c r="I183" t="str">
        <f>IFERROR(VLOOKUP($B182,'2008'!$E:$F,2,), " ")</f>
        <v xml:space="preserve"> </v>
      </c>
      <c r="J183" t="str">
        <f>IFERROR(VLOOKUP($B182,'2009'!$E:$F,2,), " ")</f>
        <v xml:space="preserve"> </v>
      </c>
      <c r="K183" t="str">
        <f>IFERROR(VLOOKUP($B182,'2010'!G:H,2,), " ")</f>
        <v xml:space="preserve"> </v>
      </c>
      <c r="L183" t="str">
        <f>IFERROR(VLOOKUP($B182,'2011'!$E:$F,2,), " ")</f>
        <v xml:space="preserve"> </v>
      </c>
    </row>
    <row r="184" spans="1:12" x14ac:dyDescent="0.25">
      <c r="A184" t="s">
        <v>946</v>
      </c>
      <c r="C184" t="str">
        <f>IFERROR(VLOOKUP($B183,'2002'!$E:$F,2,), " ")</f>
        <v xml:space="preserve"> </v>
      </c>
      <c r="D184" t="str">
        <f>IFERROR(VLOOKUP($B183,'2003'!$E:$F,2,), " ")</f>
        <v xml:space="preserve"> </v>
      </c>
      <c r="E184" t="str">
        <f>IFERROR(VLOOKUP($B183,'2004'!$E:$F,2,), " ")</f>
        <v xml:space="preserve"> </v>
      </c>
      <c r="F184" t="str">
        <f>IFERROR(VLOOKUP($B183,'2005'!$E:$F,2,), " ")</f>
        <v xml:space="preserve"> </v>
      </c>
      <c r="G184" t="str">
        <f>IFERROR(VLOOKUP($B183,'2006'!$E:$F,2,), " ")</f>
        <v xml:space="preserve"> </v>
      </c>
      <c r="H184" t="str">
        <f>IFERROR(VLOOKUP($B183,'2007'!$E:$F,2,), " ")</f>
        <v xml:space="preserve"> </v>
      </c>
      <c r="I184" t="str">
        <f>IFERROR(VLOOKUP($B183,'2008'!$E:$F,2,), " ")</f>
        <v xml:space="preserve"> </v>
      </c>
      <c r="J184" t="str">
        <f>IFERROR(VLOOKUP($B183,'2009'!$E:$F,2,), " ")</f>
        <v xml:space="preserve"> </v>
      </c>
      <c r="K184" t="str">
        <f>IFERROR(VLOOKUP($B183,'2010'!G:H,2,), " ")</f>
        <v xml:space="preserve"> </v>
      </c>
      <c r="L184" t="str">
        <f>IFERROR(VLOOKUP($B183,'2011'!$E:$F,2,), " ")</f>
        <v xml:space="preserve"> </v>
      </c>
    </row>
    <row r="185" spans="1:12" x14ac:dyDescent="0.25">
      <c r="A185" t="s">
        <v>911</v>
      </c>
      <c r="C185" t="str">
        <f>IFERROR(VLOOKUP($B184,'2002'!$E:$F,2,), " ")</f>
        <v xml:space="preserve"> </v>
      </c>
      <c r="D185" t="str">
        <f>IFERROR(VLOOKUP($B184,'2003'!$E:$F,2,), " ")</f>
        <v xml:space="preserve"> </v>
      </c>
      <c r="E185" t="str">
        <f>IFERROR(VLOOKUP($B184,'2004'!$E:$F,2,), " ")</f>
        <v xml:space="preserve"> </v>
      </c>
      <c r="F185" t="str">
        <f>IFERROR(VLOOKUP($B184,'2005'!$E:$F,2,), " ")</f>
        <v xml:space="preserve"> </v>
      </c>
      <c r="G185" t="str">
        <f>IFERROR(VLOOKUP($B184,'2006'!$E:$F,2,), " ")</f>
        <v xml:space="preserve"> </v>
      </c>
      <c r="H185" t="str">
        <f>IFERROR(VLOOKUP($B184,'2007'!$E:$F,2,), " ")</f>
        <v xml:space="preserve"> </v>
      </c>
      <c r="I185" t="str">
        <f>IFERROR(VLOOKUP($B184,'2008'!$E:$F,2,), " ")</f>
        <v xml:space="preserve"> </v>
      </c>
      <c r="J185" t="str">
        <f>IFERROR(VLOOKUP($B184,'2009'!$E:$F,2,), " ")</f>
        <v xml:space="preserve"> </v>
      </c>
      <c r="K185" t="str">
        <f>IFERROR(VLOOKUP($B184,'2010'!G:H,2,), " ")</f>
        <v xml:space="preserve"> </v>
      </c>
      <c r="L185" t="str">
        <f>IFERROR(VLOOKUP($B184,'2011'!$E:$F,2,), " ")</f>
        <v xml:space="preserve"> </v>
      </c>
    </row>
    <row r="186" spans="1:12" x14ac:dyDescent="0.25">
      <c r="A186" t="s">
        <v>970</v>
      </c>
      <c r="C186" t="str">
        <f>IFERROR(VLOOKUP($B185,'2002'!$E:$F,2,), " ")</f>
        <v xml:space="preserve"> </v>
      </c>
      <c r="D186" t="str">
        <f>IFERROR(VLOOKUP($B185,'2003'!$E:$F,2,), " ")</f>
        <v xml:space="preserve"> </v>
      </c>
      <c r="E186" t="str">
        <f>IFERROR(VLOOKUP($B185,'2004'!$E:$F,2,), " ")</f>
        <v xml:space="preserve"> </v>
      </c>
      <c r="F186" t="str">
        <f>IFERROR(VLOOKUP($B185,'2005'!$E:$F,2,), " ")</f>
        <v xml:space="preserve"> </v>
      </c>
      <c r="G186" t="str">
        <f>IFERROR(VLOOKUP($B185,'2006'!$E:$F,2,), " ")</f>
        <v xml:space="preserve"> </v>
      </c>
      <c r="H186" t="str">
        <f>IFERROR(VLOOKUP($B185,'2007'!$E:$F,2,), " ")</f>
        <v xml:space="preserve"> </v>
      </c>
      <c r="I186" t="str">
        <f>IFERROR(VLOOKUP($B185,'2008'!$E:$F,2,), " ")</f>
        <v xml:space="preserve"> </v>
      </c>
      <c r="J186" t="str">
        <f>IFERROR(VLOOKUP($B185,'2009'!$E:$F,2,), " ")</f>
        <v xml:space="preserve"> </v>
      </c>
      <c r="K186" t="str">
        <f>IFERROR(VLOOKUP($B185,'2010'!G:H,2,), " ")</f>
        <v xml:space="preserve"> </v>
      </c>
      <c r="L186" t="str">
        <f>IFERROR(VLOOKUP($B185,'2011'!$E:$F,2,), " ")</f>
        <v xml:space="preserve"> </v>
      </c>
    </row>
    <row r="187" spans="1:12" x14ac:dyDescent="0.25">
      <c r="A187" t="s">
        <v>963</v>
      </c>
      <c r="C187" t="str">
        <f>IFERROR(VLOOKUP($B186,'2002'!$E:$F,2,), " ")</f>
        <v xml:space="preserve"> </v>
      </c>
      <c r="D187" t="str">
        <f>IFERROR(VLOOKUP($B186,'2003'!$E:$F,2,), " ")</f>
        <v xml:space="preserve"> </v>
      </c>
      <c r="E187" t="str">
        <f>IFERROR(VLOOKUP($B186,'2004'!$E:$F,2,), " ")</f>
        <v xml:space="preserve"> </v>
      </c>
      <c r="F187" t="str">
        <f>IFERROR(VLOOKUP($B186,'2005'!$E:$F,2,), " ")</f>
        <v xml:space="preserve"> </v>
      </c>
      <c r="G187" t="str">
        <f>IFERROR(VLOOKUP($B186,'2006'!$E:$F,2,), " ")</f>
        <v xml:space="preserve"> </v>
      </c>
      <c r="H187" t="str">
        <f>IFERROR(VLOOKUP($B186,'2007'!$E:$F,2,), " ")</f>
        <v xml:space="preserve"> </v>
      </c>
      <c r="I187" t="str">
        <f>IFERROR(VLOOKUP($B186,'2008'!$E:$F,2,), " ")</f>
        <v xml:space="preserve"> </v>
      </c>
      <c r="J187" t="str">
        <f>IFERROR(VLOOKUP($B186,'2009'!$E:$F,2,), " ")</f>
        <v xml:space="preserve"> </v>
      </c>
      <c r="K187" t="str">
        <f>IFERROR(VLOOKUP($B186,'2010'!G:H,2,), " ")</f>
        <v xml:space="preserve"> </v>
      </c>
      <c r="L187" t="str">
        <f>IFERROR(VLOOKUP($B186,'2011'!$E:$F,2,), " ")</f>
        <v xml:space="preserve"> </v>
      </c>
    </row>
    <row r="188" spans="1:12" x14ac:dyDescent="0.25">
      <c r="A188" t="s">
        <v>971</v>
      </c>
      <c r="C188" t="str">
        <f>IFERROR(VLOOKUP($B187,'2002'!$E:$F,2,), " ")</f>
        <v xml:space="preserve"> </v>
      </c>
      <c r="D188" t="str">
        <f>IFERROR(VLOOKUP($B187,'2003'!$E:$F,2,), " ")</f>
        <v xml:space="preserve"> </v>
      </c>
      <c r="E188" t="str">
        <f>IFERROR(VLOOKUP($B187,'2004'!$E:$F,2,), " ")</f>
        <v xml:space="preserve"> </v>
      </c>
      <c r="F188" t="str">
        <f>IFERROR(VLOOKUP($B187,'2005'!$E:$F,2,), " ")</f>
        <v xml:space="preserve"> </v>
      </c>
      <c r="G188" t="str">
        <f>IFERROR(VLOOKUP($B187,'2006'!$E:$F,2,), " ")</f>
        <v xml:space="preserve"> </v>
      </c>
      <c r="H188" t="str">
        <f>IFERROR(VLOOKUP($B187,'2007'!$E:$F,2,), " ")</f>
        <v xml:space="preserve"> </v>
      </c>
      <c r="I188" t="str">
        <f>IFERROR(VLOOKUP($B187,'2008'!$E:$F,2,), " ")</f>
        <v xml:space="preserve"> </v>
      </c>
      <c r="J188" t="str">
        <f>IFERROR(VLOOKUP($B187,'2009'!$E:$F,2,), " ")</f>
        <v xml:space="preserve"> </v>
      </c>
      <c r="K188" t="str">
        <f>IFERROR(VLOOKUP($B187,'2010'!G:H,2,), " ")</f>
        <v xml:space="preserve"> </v>
      </c>
      <c r="L188" t="str">
        <f>IFERROR(VLOOKUP($B187,'2011'!$E:$F,2,), " ")</f>
        <v xml:space="preserve"> </v>
      </c>
    </row>
    <row r="189" spans="1:12" x14ac:dyDescent="0.25">
      <c r="A189" t="s">
        <v>925</v>
      </c>
      <c r="C189" t="str">
        <f>IFERROR(VLOOKUP($B188,'2002'!$E:$F,2,), " ")</f>
        <v xml:space="preserve"> </v>
      </c>
      <c r="D189" t="str">
        <f>IFERROR(VLOOKUP($B188,'2003'!$E:$F,2,), " ")</f>
        <v xml:space="preserve"> </v>
      </c>
      <c r="E189" t="str">
        <f>IFERROR(VLOOKUP($B188,'2004'!$E:$F,2,), " ")</f>
        <v xml:space="preserve"> </v>
      </c>
      <c r="F189" t="str">
        <f>IFERROR(VLOOKUP($B188,'2005'!$E:$F,2,), " ")</f>
        <v xml:space="preserve"> </v>
      </c>
      <c r="G189" t="str">
        <f>IFERROR(VLOOKUP($B188,'2006'!$E:$F,2,), " ")</f>
        <v xml:space="preserve"> </v>
      </c>
      <c r="H189" t="str">
        <f>IFERROR(VLOOKUP($B188,'2007'!$E:$F,2,), " ")</f>
        <v xml:space="preserve"> </v>
      </c>
      <c r="I189" t="str">
        <f>IFERROR(VLOOKUP($B188,'2008'!$E:$F,2,), " ")</f>
        <v xml:space="preserve"> </v>
      </c>
      <c r="J189" t="str">
        <f>IFERROR(VLOOKUP($B188,'2009'!$E:$F,2,), " ")</f>
        <v xml:space="preserve"> </v>
      </c>
      <c r="K189" t="str">
        <f>IFERROR(VLOOKUP($B188,'2010'!G:H,2,), " ")</f>
        <v xml:space="preserve"> </v>
      </c>
      <c r="L189" t="str">
        <f>IFERROR(VLOOKUP($B188,'2011'!$E:$F,2,), " ")</f>
        <v xml:space="preserve"> </v>
      </c>
    </row>
    <row r="190" spans="1:12" x14ac:dyDescent="0.25">
      <c r="A190" t="s">
        <v>926</v>
      </c>
      <c r="C190" t="str">
        <f>IFERROR(VLOOKUP($B189,'2002'!$E:$F,2,), " ")</f>
        <v xml:space="preserve"> </v>
      </c>
      <c r="D190" t="str">
        <f>IFERROR(VLOOKUP($B189,'2003'!$E:$F,2,), " ")</f>
        <v xml:space="preserve"> </v>
      </c>
      <c r="E190" t="str">
        <f>IFERROR(VLOOKUP($B189,'2004'!$E:$F,2,), " ")</f>
        <v xml:space="preserve"> </v>
      </c>
      <c r="F190" t="str">
        <f>IFERROR(VLOOKUP($B189,'2005'!$E:$F,2,), " ")</f>
        <v xml:space="preserve"> </v>
      </c>
      <c r="G190" t="str">
        <f>IFERROR(VLOOKUP($B189,'2006'!$E:$F,2,), " ")</f>
        <v xml:space="preserve"> </v>
      </c>
      <c r="H190" t="str">
        <f>IFERROR(VLOOKUP($B189,'2007'!$E:$F,2,), " ")</f>
        <v xml:space="preserve"> </v>
      </c>
      <c r="I190" t="str">
        <f>IFERROR(VLOOKUP($B189,'2008'!$E:$F,2,), " ")</f>
        <v xml:space="preserve"> </v>
      </c>
      <c r="J190" t="str">
        <f>IFERROR(VLOOKUP($B189,'2009'!$E:$F,2,), " ")</f>
        <v xml:space="preserve"> </v>
      </c>
      <c r="K190" t="str">
        <f>IFERROR(VLOOKUP($B189,'2010'!G:H,2,), " ")</f>
        <v xml:space="preserve"> </v>
      </c>
      <c r="L190" t="str">
        <f>IFERROR(VLOOKUP($B189,'2011'!$E:$F,2,), " ")</f>
        <v xml:space="preserve"> </v>
      </c>
    </row>
    <row r="191" spans="1:12" x14ac:dyDescent="0.25">
      <c r="A191" t="s">
        <v>916</v>
      </c>
      <c r="C191" t="str">
        <f>IFERROR(VLOOKUP($B190,'2002'!$E:$F,2,), " ")</f>
        <v xml:space="preserve"> </v>
      </c>
      <c r="D191" t="str">
        <f>IFERROR(VLOOKUP($B190,'2003'!$E:$F,2,), " ")</f>
        <v xml:space="preserve"> </v>
      </c>
      <c r="E191" t="str">
        <f>IFERROR(VLOOKUP($B190,'2004'!$E:$F,2,), " ")</f>
        <v xml:space="preserve"> </v>
      </c>
      <c r="F191" t="str">
        <f>IFERROR(VLOOKUP($B190,'2005'!$E:$F,2,), " ")</f>
        <v xml:space="preserve"> </v>
      </c>
      <c r="G191" t="str">
        <f>IFERROR(VLOOKUP($B190,'2006'!$E:$F,2,), " ")</f>
        <v xml:space="preserve"> </v>
      </c>
      <c r="H191" t="str">
        <f>IFERROR(VLOOKUP($B190,'2007'!$E:$F,2,), " ")</f>
        <v xml:space="preserve"> </v>
      </c>
      <c r="I191" t="str">
        <f>IFERROR(VLOOKUP($B190,'2008'!$E:$F,2,), " ")</f>
        <v xml:space="preserve"> </v>
      </c>
      <c r="J191" t="str">
        <f>IFERROR(VLOOKUP($B190,'2009'!$E:$F,2,), " ")</f>
        <v xml:space="preserve"> </v>
      </c>
      <c r="K191" t="str">
        <f>IFERROR(VLOOKUP($B190,'2010'!G:H,2,), " ")</f>
        <v xml:space="preserve"> </v>
      </c>
      <c r="L191" t="str">
        <f>IFERROR(VLOOKUP($B190,'2011'!$E:$F,2,), " ")</f>
        <v xml:space="preserve"> </v>
      </c>
    </row>
    <row r="192" spans="1:12" x14ac:dyDescent="0.25">
      <c r="A192" t="s">
        <v>914</v>
      </c>
      <c r="C192" t="str">
        <f>IFERROR(VLOOKUP($B191,'2002'!$E:$F,2,), " ")</f>
        <v xml:space="preserve"> </v>
      </c>
      <c r="D192" t="str">
        <f>IFERROR(VLOOKUP($B191,'2003'!$E:$F,2,), " ")</f>
        <v xml:space="preserve"> </v>
      </c>
      <c r="E192" t="str">
        <f>IFERROR(VLOOKUP($B191,'2004'!$E:$F,2,), " ")</f>
        <v xml:space="preserve"> </v>
      </c>
      <c r="F192" t="str">
        <f>IFERROR(VLOOKUP($B191,'2005'!$E:$F,2,), " ")</f>
        <v xml:space="preserve"> </v>
      </c>
      <c r="G192" t="str">
        <f>IFERROR(VLOOKUP($B191,'2006'!$E:$F,2,), " ")</f>
        <v xml:space="preserve"> </v>
      </c>
      <c r="H192" t="str">
        <f>IFERROR(VLOOKUP($B191,'2007'!$E:$F,2,), " ")</f>
        <v xml:space="preserve"> </v>
      </c>
      <c r="I192" t="str">
        <f>IFERROR(VLOOKUP($B191,'2008'!$E:$F,2,), " ")</f>
        <v xml:space="preserve"> </v>
      </c>
      <c r="J192" t="str">
        <f>IFERROR(VLOOKUP($B191,'2009'!$E:$F,2,), " ")</f>
        <v xml:space="preserve"> </v>
      </c>
      <c r="K192" t="str">
        <f>IFERROR(VLOOKUP($B191,'2010'!G:H,2,), " ")</f>
        <v xml:space="preserve"> </v>
      </c>
      <c r="L192" t="str">
        <f>IFERROR(VLOOKUP($B191,'2011'!$E:$F,2,), " ")</f>
        <v xml:space="preserve"> </v>
      </c>
    </row>
    <row r="193" spans="1:12" x14ac:dyDescent="0.25">
      <c r="A193" t="s">
        <v>972</v>
      </c>
      <c r="C193" t="str">
        <f>IFERROR(VLOOKUP($B192,'2002'!$E:$F,2,), " ")</f>
        <v xml:space="preserve"> </v>
      </c>
      <c r="D193" t="str">
        <f>IFERROR(VLOOKUP($B192,'2003'!$E:$F,2,), " ")</f>
        <v xml:space="preserve"> </v>
      </c>
      <c r="E193" t="str">
        <f>IFERROR(VLOOKUP($B192,'2004'!$E:$F,2,), " ")</f>
        <v xml:space="preserve"> </v>
      </c>
      <c r="F193" t="str">
        <f>IFERROR(VLOOKUP($B192,'2005'!$E:$F,2,), " ")</f>
        <v xml:space="preserve"> </v>
      </c>
      <c r="G193" t="str">
        <f>IFERROR(VLOOKUP($B192,'2006'!$E:$F,2,), " ")</f>
        <v xml:space="preserve"> </v>
      </c>
      <c r="H193" t="str">
        <f>IFERROR(VLOOKUP($B192,'2007'!$E:$F,2,), " ")</f>
        <v xml:space="preserve"> </v>
      </c>
      <c r="I193" t="str">
        <f>IFERROR(VLOOKUP($B192,'2008'!$E:$F,2,), " ")</f>
        <v xml:space="preserve"> </v>
      </c>
      <c r="J193" t="str">
        <f>IFERROR(VLOOKUP($B192,'2009'!$E:$F,2,), " ")</f>
        <v xml:space="preserve"> </v>
      </c>
      <c r="K193" t="str">
        <f>IFERROR(VLOOKUP($B192,'2010'!G:H,2,), " ")</f>
        <v xml:space="preserve"> </v>
      </c>
      <c r="L193" t="str">
        <f>IFERROR(VLOOKUP($B192,'2011'!$E:$F,2,), " ")</f>
        <v xml:space="preserve"> </v>
      </c>
    </row>
    <row r="194" spans="1:12" x14ac:dyDescent="0.25">
      <c r="A194" t="s">
        <v>902</v>
      </c>
      <c r="C194" t="str">
        <f>IFERROR(VLOOKUP($B193,'2002'!$E:$F,2,), " ")</f>
        <v xml:space="preserve"> </v>
      </c>
      <c r="D194" t="str">
        <f>IFERROR(VLOOKUP($B193,'2003'!$E:$F,2,), " ")</f>
        <v xml:space="preserve"> </v>
      </c>
      <c r="E194" t="str">
        <f>IFERROR(VLOOKUP($B193,'2004'!$E:$F,2,), " ")</f>
        <v xml:space="preserve"> </v>
      </c>
      <c r="F194" t="str">
        <f>IFERROR(VLOOKUP($B193,'2005'!$E:$F,2,), " ")</f>
        <v xml:space="preserve"> </v>
      </c>
      <c r="G194" t="str">
        <f>IFERROR(VLOOKUP($B193,'2006'!$E:$F,2,), " ")</f>
        <v xml:space="preserve"> </v>
      </c>
      <c r="H194" t="str">
        <f>IFERROR(VLOOKUP($B193,'2007'!$E:$F,2,), " ")</f>
        <v xml:space="preserve"> </v>
      </c>
      <c r="I194" t="str">
        <f>IFERROR(VLOOKUP($B193,'2008'!$E:$F,2,), " ")</f>
        <v xml:space="preserve"> </v>
      </c>
      <c r="J194" t="str">
        <f>IFERROR(VLOOKUP($B193,'2009'!$E:$F,2,), " ")</f>
        <v xml:space="preserve"> </v>
      </c>
      <c r="K194" t="str">
        <f>IFERROR(VLOOKUP($B193,'2010'!G:H,2,), " ")</f>
        <v xml:space="preserve"> </v>
      </c>
      <c r="L194" t="str">
        <f>IFERROR(VLOOKUP($B193,'2011'!$E:$F,2,), " ")</f>
        <v xml:space="preserve"> </v>
      </c>
    </row>
    <row r="195" spans="1:12" x14ac:dyDescent="0.25">
      <c r="A195" t="s">
        <v>973</v>
      </c>
      <c r="C195" t="str">
        <f>IFERROR(VLOOKUP($B194,'2002'!$E:$F,2,), " ")</f>
        <v xml:space="preserve"> </v>
      </c>
      <c r="D195" t="str">
        <f>IFERROR(VLOOKUP($B194,'2003'!$E:$F,2,), " ")</f>
        <v xml:space="preserve"> </v>
      </c>
      <c r="E195" t="str">
        <f>IFERROR(VLOOKUP($B194,'2004'!$E:$F,2,), " ")</f>
        <v xml:space="preserve"> </v>
      </c>
      <c r="F195" t="str">
        <f>IFERROR(VLOOKUP($B194,'2005'!$E:$F,2,), " ")</f>
        <v xml:space="preserve"> </v>
      </c>
      <c r="G195" t="str">
        <f>IFERROR(VLOOKUP($B194,'2006'!$E:$F,2,), " ")</f>
        <v xml:space="preserve"> </v>
      </c>
      <c r="H195" t="str">
        <f>IFERROR(VLOOKUP($B194,'2007'!$E:$F,2,), " ")</f>
        <v xml:space="preserve"> </v>
      </c>
      <c r="I195" t="str">
        <f>IFERROR(VLOOKUP($B194,'2008'!$E:$F,2,), " ")</f>
        <v xml:space="preserve"> </v>
      </c>
      <c r="J195" t="str">
        <f>IFERROR(VLOOKUP($B194,'2009'!$E:$F,2,), " ")</f>
        <v xml:space="preserve"> </v>
      </c>
      <c r="K195" t="str">
        <f>IFERROR(VLOOKUP($B194,'2010'!G:H,2,), " ")</f>
        <v xml:space="preserve"> </v>
      </c>
      <c r="L195" t="str">
        <f>IFERROR(VLOOKUP($B194,'2011'!$E:$F,2,), " ")</f>
        <v xml:space="preserve"> </v>
      </c>
    </row>
    <row r="196" spans="1:12" x14ac:dyDescent="0.25">
      <c r="A196" t="s">
        <v>974</v>
      </c>
      <c r="C196" t="str">
        <f>IFERROR(VLOOKUP($B195,'2002'!$E:$F,2,), " ")</f>
        <v xml:space="preserve"> </v>
      </c>
      <c r="D196" t="str">
        <f>IFERROR(VLOOKUP($B195,'2003'!$E:$F,2,), " ")</f>
        <v xml:space="preserve"> </v>
      </c>
      <c r="E196" t="str">
        <f>IFERROR(VLOOKUP($B195,'2004'!$E:$F,2,), " ")</f>
        <v xml:space="preserve"> </v>
      </c>
      <c r="F196" t="str">
        <f>IFERROR(VLOOKUP($B195,'2005'!$E:$F,2,), " ")</f>
        <v xml:space="preserve"> </v>
      </c>
      <c r="G196" t="str">
        <f>IFERROR(VLOOKUP($B195,'2006'!$E:$F,2,), " ")</f>
        <v xml:space="preserve"> </v>
      </c>
      <c r="H196" t="str">
        <f>IFERROR(VLOOKUP($B195,'2007'!$E:$F,2,), " ")</f>
        <v xml:space="preserve"> </v>
      </c>
      <c r="I196" t="str">
        <f>IFERROR(VLOOKUP($B195,'2008'!$E:$F,2,), " ")</f>
        <v xml:space="preserve"> </v>
      </c>
      <c r="J196" t="str">
        <f>IFERROR(VLOOKUP($B195,'2009'!$E:$F,2,), " ")</f>
        <v xml:space="preserve"> </v>
      </c>
      <c r="K196" t="str">
        <f>IFERROR(VLOOKUP($B195,'2010'!G:H,2,), " ")</f>
        <v xml:space="preserve"> </v>
      </c>
      <c r="L196" t="str">
        <f>IFERROR(VLOOKUP($B195,'2011'!$E:$F,2,), " ")</f>
        <v xml:space="preserve"> </v>
      </c>
    </row>
    <row r="197" spans="1:12" x14ac:dyDescent="0.25">
      <c r="A197" t="s">
        <v>975</v>
      </c>
      <c r="C197" t="str">
        <f>IFERROR(VLOOKUP($B196,'2002'!$E:$F,2,), " ")</f>
        <v xml:space="preserve"> </v>
      </c>
      <c r="D197" t="str">
        <f>IFERROR(VLOOKUP($B196,'2003'!$E:$F,2,), " ")</f>
        <v xml:space="preserve"> </v>
      </c>
      <c r="E197" t="str">
        <f>IFERROR(VLOOKUP($B196,'2004'!$E:$F,2,), " ")</f>
        <v xml:space="preserve"> </v>
      </c>
      <c r="F197" t="str">
        <f>IFERROR(VLOOKUP($B196,'2005'!$E:$F,2,), " ")</f>
        <v xml:space="preserve"> </v>
      </c>
      <c r="G197" t="str">
        <f>IFERROR(VLOOKUP($B196,'2006'!$E:$F,2,), " ")</f>
        <v xml:space="preserve"> </v>
      </c>
      <c r="H197" t="str">
        <f>IFERROR(VLOOKUP($B196,'2007'!$E:$F,2,), " ")</f>
        <v xml:space="preserve"> </v>
      </c>
      <c r="I197" t="str">
        <f>IFERROR(VLOOKUP($B196,'2008'!$E:$F,2,), " ")</f>
        <v xml:space="preserve"> </v>
      </c>
      <c r="J197" t="str">
        <f>IFERROR(VLOOKUP($B196,'2009'!$E:$F,2,), " ")</f>
        <v xml:space="preserve"> </v>
      </c>
      <c r="K197" t="str">
        <f>IFERROR(VLOOKUP($B196,'2010'!G:H,2,), " ")</f>
        <v xml:space="preserve"> </v>
      </c>
      <c r="L197" t="str">
        <f>IFERROR(VLOOKUP($B196,'2011'!$E:$F,2,), " ")</f>
        <v xml:space="preserve"> </v>
      </c>
    </row>
    <row r="198" spans="1:12" x14ac:dyDescent="0.25">
      <c r="A198" t="s">
        <v>976</v>
      </c>
      <c r="C198" t="str">
        <f>IFERROR(VLOOKUP($B197,'2002'!$E:$F,2,), " ")</f>
        <v xml:space="preserve"> </v>
      </c>
      <c r="D198" t="str">
        <f>IFERROR(VLOOKUP($B197,'2003'!$E:$F,2,), " ")</f>
        <v xml:space="preserve"> </v>
      </c>
      <c r="E198" t="str">
        <f>IFERROR(VLOOKUP($B197,'2004'!$E:$F,2,), " ")</f>
        <v xml:space="preserve"> </v>
      </c>
      <c r="F198" t="str">
        <f>IFERROR(VLOOKUP($B197,'2005'!$E:$F,2,), " ")</f>
        <v xml:space="preserve"> </v>
      </c>
      <c r="G198" t="str">
        <f>IFERROR(VLOOKUP($B197,'2006'!$E:$F,2,), " ")</f>
        <v xml:space="preserve"> </v>
      </c>
      <c r="H198" t="str">
        <f>IFERROR(VLOOKUP($B197,'2007'!$E:$F,2,), " ")</f>
        <v xml:space="preserve"> </v>
      </c>
      <c r="I198" t="str">
        <f>IFERROR(VLOOKUP($B197,'2008'!$E:$F,2,), " ")</f>
        <v xml:space="preserve"> </v>
      </c>
      <c r="J198" t="str">
        <f>IFERROR(VLOOKUP($B197,'2009'!$E:$F,2,), " ")</f>
        <v xml:space="preserve"> </v>
      </c>
      <c r="K198" t="str">
        <f>IFERROR(VLOOKUP($B197,'2010'!G:H,2,), " ")</f>
        <v xml:space="preserve"> </v>
      </c>
      <c r="L198" t="str">
        <f>IFERROR(VLOOKUP($B197,'2011'!$E:$F,2,), " ")</f>
        <v xml:space="preserve"> </v>
      </c>
    </row>
    <row r="199" spans="1:12" x14ac:dyDescent="0.25">
      <c r="A199" t="s">
        <v>977</v>
      </c>
      <c r="C199" t="str">
        <f>IFERROR(VLOOKUP($B198,'2002'!$E:$F,2,), " ")</f>
        <v xml:space="preserve"> </v>
      </c>
      <c r="D199" t="str">
        <f>IFERROR(VLOOKUP($B198,'2003'!$E:$F,2,), " ")</f>
        <v xml:space="preserve"> </v>
      </c>
      <c r="E199" t="str">
        <f>IFERROR(VLOOKUP($B198,'2004'!$E:$F,2,), " ")</f>
        <v xml:space="preserve"> </v>
      </c>
      <c r="F199" t="str">
        <f>IFERROR(VLOOKUP($B198,'2005'!$E:$F,2,), " ")</f>
        <v xml:space="preserve"> </v>
      </c>
      <c r="G199" t="str">
        <f>IFERROR(VLOOKUP($B198,'2006'!$E:$F,2,), " ")</f>
        <v xml:space="preserve"> </v>
      </c>
      <c r="H199" t="str">
        <f>IFERROR(VLOOKUP($B198,'2007'!$E:$F,2,), " ")</f>
        <v xml:space="preserve"> </v>
      </c>
      <c r="I199" t="str">
        <f>IFERROR(VLOOKUP($B198,'2008'!$E:$F,2,), " ")</f>
        <v xml:space="preserve"> </v>
      </c>
      <c r="J199" t="str">
        <f>IFERROR(VLOOKUP($B198,'2009'!$E:$F,2,), " ")</f>
        <v xml:space="preserve"> </v>
      </c>
      <c r="K199" t="str">
        <f>IFERROR(VLOOKUP($B198,'2010'!G:H,2,), " ")</f>
        <v xml:space="preserve"> </v>
      </c>
      <c r="L199" t="str">
        <f>IFERROR(VLOOKUP($B198,'2011'!$E:$F,2,), " ")</f>
        <v xml:space="preserve"> </v>
      </c>
    </row>
    <row r="200" spans="1:12" x14ac:dyDescent="0.25">
      <c r="A200" t="s">
        <v>934</v>
      </c>
      <c r="C200" t="str">
        <f>IFERROR(VLOOKUP($B199,'2002'!$E:$F,2,), " ")</f>
        <v xml:space="preserve"> </v>
      </c>
      <c r="D200" t="str">
        <f>IFERROR(VLOOKUP($B199,'2003'!$E:$F,2,), " ")</f>
        <v xml:space="preserve"> </v>
      </c>
      <c r="E200" t="str">
        <f>IFERROR(VLOOKUP($B199,'2004'!$E:$F,2,), " ")</f>
        <v xml:space="preserve"> </v>
      </c>
      <c r="F200" t="str">
        <f>IFERROR(VLOOKUP($B199,'2005'!$E:$F,2,), " ")</f>
        <v xml:space="preserve"> </v>
      </c>
      <c r="G200" t="str">
        <f>IFERROR(VLOOKUP($B199,'2006'!$E:$F,2,), " ")</f>
        <v xml:space="preserve"> </v>
      </c>
      <c r="H200" t="str">
        <f>IFERROR(VLOOKUP($B199,'2007'!$E:$F,2,), " ")</f>
        <v xml:space="preserve"> </v>
      </c>
      <c r="I200" t="str">
        <f>IFERROR(VLOOKUP($B199,'2008'!$E:$F,2,), " ")</f>
        <v xml:space="preserve"> </v>
      </c>
      <c r="J200" t="str">
        <f>IFERROR(VLOOKUP($B199,'2009'!$E:$F,2,), " ")</f>
        <v xml:space="preserve"> </v>
      </c>
      <c r="K200" t="str">
        <f>IFERROR(VLOOKUP($B199,'2010'!G:H,2,), " ")</f>
        <v xml:space="preserve"> </v>
      </c>
      <c r="L200" t="str">
        <f>IFERROR(VLOOKUP($B199,'2011'!$E:$F,2,), " ")</f>
        <v xml:space="preserve"> </v>
      </c>
    </row>
    <row r="201" spans="1:12" x14ac:dyDescent="0.25">
      <c r="A201" t="s">
        <v>978</v>
      </c>
      <c r="C201" t="str">
        <f>IFERROR(VLOOKUP($B200,'2002'!$E:$F,2,), " ")</f>
        <v xml:space="preserve"> </v>
      </c>
      <c r="D201" t="str">
        <f>IFERROR(VLOOKUP($B200,'2003'!$E:$F,2,), " ")</f>
        <v xml:space="preserve"> </v>
      </c>
      <c r="E201" t="str">
        <f>IFERROR(VLOOKUP($B200,'2004'!$E:$F,2,), " ")</f>
        <v xml:space="preserve"> </v>
      </c>
      <c r="F201" t="str">
        <f>IFERROR(VLOOKUP($B200,'2005'!$E:$F,2,), " ")</f>
        <v xml:space="preserve"> </v>
      </c>
      <c r="G201" t="str">
        <f>IFERROR(VLOOKUP($B200,'2006'!$E:$F,2,), " ")</f>
        <v xml:space="preserve"> </v>
      </c>
      <c r="H201" t="str">
        <f>IFERROR(VLOOKUP($B200,'2007'!$E:$F,2,), " ")</f>
        <v xml:space="preserve"> </v>
      </c>
      <c r="I201" t="str">
        <f>IFERROR(VLOOKUP($B200,'2008'!$E:$F,2,), " ")</f>
        <v xml:space="preserve"> </v>
      </c>
      <c r="J201" t="str">
        <f>IFERROR(VLOOKUP($B200,'2009'!$E:$F,2,), " ")</f>
        <v xml:space="preserve"> </v>
      </c>
      <c r="K201" t="str">
        <f>IFERROR(VLOOKUP($B200,'2010'!G:H,2,), " ")</f>
        <v xml:space="preserve"> </v>
      </c>
      <c r="L201" t="str">
        <f>IFERROR(VLOOKUP($B200,'2011'!$E:$F,2,), " ")</f>
        <v xml:space="preserve"> </v>
      </c>
    </row>
    <row r="202" spans="1:12" x14ac:dyDescent="0.25">
      <c r="A202" t="s">
        <v>979</v>
      </c>
      <c r="C202" t="str">
        <f>IFERROR(VLOOKUP($B201,'2002'!$E:$F,2,), " ")</f>
        <v xml:space="preserve"> </v>
      </c>
      <c r="D202" t="str">
        <f>IFERROR(VLOOKUP($B201,'2003'!$E:$F,2,), " ")</f>
        <v xml:space="preserve"> </v>
      </c>
      <c r="E202" t="str">
        <f>IFERROR(VLOOKUP($B201,'2004'!$E:$F,2,), " ")</f>
        <v xml:space="preserve"> </v>
      </c>
      <c r="F202" t="str">
        <f>IFERROR(VLOOKUP($B201,'2005'!$E:$F,2,), " ")</f>
        <v xml:space="preserve"> </v>
      </c>
      <c r="G202" t="str">
        <f>IFERROR(VLOOKUP($B201,'2006'!$E:$F,2,), " ")</f>
        <v xml:space="preserve"> </v>
      </c>
      <c r="H202" t="str">
        <f>IFERROR(VLOOKUP($B201,'2007'!$E:$F,2,), " ")</f>
        <v xml:space="preserve"> </v>
      </c>
      <c r="I202" t="str">
        <f>IFERROR(VLOOKUP($B201,'2008'!$E:$F,2,), " ")</f>
        <v xml:space="preserve"> </v>
      </c>
      <c r="J202" t="str">
        <f>IFERROR(VLOOKUP($B201,'2009'!$E:$F,2,), " ")</f>
        <v xml:space="preserve"> </v>
      </c>
      <c r="K202" t="str">
        <f>IFERROR(VLOOKUP($B201,'2010'!G:H,2,), " ")</f>
        <v xml:space="preserve"> </v>
      </c>
      <c r="L202" t="str">
        <f>IFERROR(VLOOKUP($B201,'2011'!$E:$F,2,), " ")</f>
        <v xml:space="preserve"> </v>
      </c>
    </row>
    <row r="203" spans="1:12" x14ac:dyDescent="0.25">
      <c r="A203" t="s">
        <v>980</v>
      </c>
      <c r="C203" t="str">
        <f>IFERROR(VLOOKUP($B202,'2002'!$E:$F,2,), " ")</f>
        <v xml:space="preserve"> </v>
      </c>
      <c r="D203" t="str">
        <f>IFERROR(VLOOKUP($B202,'2003'!$E:$F,2,), " ")</f>
        <v xml:space="preserve"> </v>
      </c>
      <c r="E203" t="str">
        <f>IFERROR(VLOOKUP($B202,'2004'!$E:$F,2,), " ")</f>
        <v xml:space="preserve"> </v>
      </c>
      <c r="F203" t="str">
        <f>IFERROR(VLOOKUP($B202,'2005'!$E:$F,2,), " ")</f>
        <v xml:space="preserve"> </v>
      </c>
      <c r="G203" t="str">
        <f>IFERROR(VLOOKUP($B202,'2006'!$E:$F,2,), " ")</f>
        <v xml:space="preserve"> </v>
      </c>
      <c r="H203" t="str">
        <f>IFERROR(VLOOKUP($B202,'2007'!$E:$F,2,), " ")</f>
        <v xml:space="preserve"> </v>
      </c>
      <c r="I203" t="str">
        <f>IFERROR(VLOOKUP($B202,'2008'!$E:$F,2,), " ")</f>
        <v xml:space="preserve"> </v>
      </c>
      <c r="J203" t="str">
        <f>IFERROR(VLOOKUP($B202,'2009'!$E:$F,2,), " ")</f>
        <v xml:space="preserve"> </v>
      </c>
      <c r="K203" t="str">
        <f>IFERROR(VLOOKUP($B202,'2010'!G:H,2,), " ")</f>
        <v xml:space="preserve"> </v>
      </c>
      <c r="L203" t="str">
        <f>IFERROR(VLOOKUP($B202,'2011'!$E:$F,2,), " ")</f>
        <v xml:space="preserve"> </v>
      </c>
    </row>
  </sheetData>
  <sortState ref="B1:B200">
    <sortCondition ref="B1:B200"/>
  </sortState>
  <conditionalFormatting sqref="C1:L1048576">
    <cfRule type="cellIs" dxfId="1" priority="2" operator="equal">
      <formula>1</formula>
    </cfRule>
  </conditionalFormatting>
  <conditionalFormatting sqref="N3:W3">
    <cfRule type="cellIs" dxfId="0" priority="1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front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data</vt:lpstr>
      <vt:lpstr>data!Extract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</dc:creator>
  <cp:lastModifiedBy>Bridget</cp:lastModifiedBy>
  <dcterms:created xsi:type="dcterms:W3CDTF">2012-04-01T17:18:51Z</dcterms:created>
  <dcterms:modified xsi:type="dcterms:W3CDTF">2012-04-07T10:59:40Z</dcterms:modified>
</cp:coreProperties>
</file>